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J:\2. Projetos\CBTU e TRENSURB\02.Produtos\01.CBTU\03.Serviço C\Recife\Documentos Consulta Pública\RT06 - Estudo Técnico-Operacional\"/>
    </mc:Choice>
  </mc:AlternateContent>
  <xr:revisionPtr revIDLastSave="0" documentId="13_ncr:1_{994AE82D-5F19-4C18-97B7-19262EDC6C19}" xr6:coauthVersionLast="47" xr6:coauthVersionMax="47" xr10:uidLastSave="{00000000-0000-0000-0000-000000000000}"/>
  <bookViews>
    <workbookView xWindow="-110" yWindow="-110" windowWidth="19420" windowHeight="10300" tabRatio="882" firstSheet="1" activeTab="1" xr2:uid="{00000000-000D-0000-FFFF-FFFF00000000}"/>
  </bookViews>
  <sheets>
    <sheet name="Premissas POB obras DIESEL" sheetId="107" state="hidden" r:id="rId1"/>
    <sheet name="OPEX (projeção)" sheetId="109" r:id="rId2"/>
    <sheet name="OPEX" sheetId="106" r:id="rId3"/>
  </sheets>
  <definedNames>
    <definedName name="___r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__r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__r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Order1" hidden="1">255</definedName>
    <definedName name="_Order2" hidden="1">255</definedName>
    <definedName name="_r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r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r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a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aaa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aa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FA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FA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F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xlnm.Print_Area" localSheetId="2">#REF!</definedName>
    <definedName name="_xlnm.Print_Area" localSheetId="1">#REF!</definedName>
    <definedName name="_xlnm.Print_Area">#REF!</definedName>
    <definedName name="AS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S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S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S2DocOpenMode" hidden="1">"AS2DocumentEdit"</definedName>
    <definedName name="B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B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B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Bloco_Central">#REF!</definedName>
    <definedName name="Bloco_Norte" localSheetId="2">#REF!</definedName>
    <definedName name="Bloco_Norte" localSheetId="1">#REF!</definedName>
    <definedName name="Bloco_Norte">#REF!</definedName>
    <definedName name="Bloco_Sul" localSheetId="2">#REF!</definedName>
    <definedName name="Bloco_Sul" localSheetId="1">#REF!</definedName>
    <definedName name="Bloco_Sul">#REF!</definedName>
    <definedName name="Blocos" localSheetId="2">#REF!</definedName>
    <definedName name="Blocos" localSheetId="1">#REF!</definedName>
    <definedName name="Blocos">#REF!</definedName>
    <definedName name="BV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BV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BV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CAJA06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JA06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JA06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PM" localSheetId="2">#REF!</definedName>
    <definedName name="CAPM" localSheetId="1">#REF!</definedName>
    <definedName name="CAPM">#REF!</definedName>
    <definedName name="ccccc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cccc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cccc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entral" localSheetId="2">#REF!</definedName>
    <definedName name="Central" localSheetId="1">#REF!</definedName>
    <definedName name="Central">#REF!</definedName>
    <definedName name="checks" localSheetId="2">#REF!</definedName>
    <definedName name="checks" localSheetId="1">#REF!</definedName>
    <definedName name="checks">#REF!</definedName>
    <definedName name="D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dddd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dddd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dddd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EPTO.">"PAG_ANEXOS"</definedName>
    <definedName name="dfgadrg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fgad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fgad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sd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sd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sd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thy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dthy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dthy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gerg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ge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g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g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qerg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gqe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gq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ST_0">#REF!</definedName>
    <definedName name="EST_1">#REF!</definedName>
    <definedName name="EST_2">#REF!</definedName>
    <definedName name="EST_3">#REF!</definedName>
    <definedName name="EST_4">#REF!</definedName>
    <definedName name="EST_5">#REF!</definedName>
    <definedName name="EST_6">#REF!</definedName>
    <definedName name="EST_7">#REF!</definedName>
    <definedName name="EST_8">#REF!</definedName>
    <definedName name="EST_9">#REF!</definedName>
    <definedName name="EXT">#REF!</definedName>
    <definedName name="G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GC" localSheetId="2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GC" localSheetId="1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GC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HAM_0">#REF!</definedName>
    <definedName name="HAM_1">#REF!</definedName>
    <definedName name="HAM_2">#REF!</definedName>
    <definedName name="HAM_3">#REF!</definedName>
    <definedName name="HAM_4">#REF!</definedName>
    <definedName name="HAM_5">#REF!</definedName>
    <definedName name="HAM_6">#REF!</definedName>
    <definedName name="HAM_7">#REF!</definedName>
    <definedName name="HAM_8">#REF!</definedName>
    <definedName name="HAM_9">#REF!</definedName>
    <definedName name="hh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GF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HHGF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HHGF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IR_DIF" localSheetId="2">#REF!</definedName>
    <definedName name="IR_DIF" localSheetId="1">#REF!</definedName>
    <definedName name="IR_DIF">#REF!</definedName>
    <definedName name="LEO_0">#REF!</definedName>
    <definedName name="LEO_1">#REF!</definedName>
    <definedName name="LEO_2">#REF!</definedName>
    <definedName name="LEO_3">#REF!</definedName>
    <definedName name="LEO_4">#REF!</definedName>
    <definedName name="LEO_5">#REF!</definedName>
    <definedName name="LEO_6">#REF!</definedName>
    <definedName name="LEO_7">#REF!</definedName>
    <definedName name="LEO_8">#REF!</definedName>
    <definedName name="LEO_9">#REF!</definedName>
    <definedName name="LINC">#REF!</definedName>
    <definedName name="LIND1">#REF!</definedName>
    <definedName name="LIND2">#REF!</definedName>
    <definedName name="LINS">#REF!</definedName>
    <definedName name="ll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ll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ll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Norte" localSheetId="2">#REF!</definedName>
    <definedName name="Norte" localSheetId="1">#REF!</definedName>
    <definedName name="Norte">#REF!</definedName>
    <definedName name="POA_0">#REF!</definedName>
    <definedName name="POA_1">#REF!</definedName>
    <definedName name="POA_2">#REF!</definedName>
    <definedName name="POA_3">#REF!</definedName>
    <definedName name="POA_4">#REF!</definedName>
    <definedName name="POA_5">#REF!</definedName>
    <definedName name="POA_6">#REF!</definedName>
    <definedName name="POA_7">#REF!</definedName>
    <definedName name="POA_8">#REF!</definedName>
    <definedName name="POA_9">#REF!</definedName>
    <definedName name="pppp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pppp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pppp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ryujyu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ryujyu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ryujyu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sacwe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cwe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cwe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P_0">#REF!</definedName>
    <definedName name="SAP_1">#REF!</definedName>
    <definedName name="SAP_2">#REF!</definedName>
    <definedName name="SAP_3">#REF!</definedName>
    <definedName name="SAP_4">#REF!</definedName>
    <definedName name="SAP_5">#REF!</definedName>
    <definedName name="SAP_6">#REF!</definedName>
    <definedName name="SAP_7">#REF!</definedName>
    <definedName name="SAP_8">#REF!</definedName>
    <definedName name="SAP_9">#REF!</definedName>
    <definedName name="sd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d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d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emana">#REF!</definedName>
    <definedName name="Sul" localSheetId="2">#REF!</definedName>
    <definedName name="Sul" localSheetId="1">#REF!</definedName>
    <definedName name="Sul">#REF!</definedName>
    <definedName name="_xlnm.Print_Titles" localSheetId="2">#REF!</definedName>
    <definedName name="_xlnm.Print_Titles" localSheetId="1">#REF!</definedName>
    <definedName name="_xlnm.Print_Titles">#REF!</definedName>
    <definedName name="tukui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tukui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tukui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vari1" localSheetId="2">#REF!</definedName>
    <definedName name="vari1" localSheetId="1">#REF!</definedName>
    <definedName name="vari1">#REF!</definedName>
    <definedName name="vari2" localSheetId="2">#REF!</definedName>
    <definedName name="vari2" localSheetId="1">#REF!</definedName>
    <definedName name="vari2">#REF!</definedName>
    <definedName name="vari3" localSheetId="2">#REF!</definedName>
    <definedName name="vari3" localSheetId="1">#REF!</definedName>
    <definedName name="vari3">#REF!</definedName>
    <definedName name="vari4" localSheetId="2">#REF!</definedName>
    <definedName name="vari4" localSheetId="1">#REF!</definedName>
    <definedName name="vari4">#REF!</definedName>
    <definedName name="vari5" localSheetId="2">#REF!</definedName>
    <definedName name="vari5" localSheetId="1">#REF!</definedName>
    <definedName name="vari5">#REF!</definedName>
    <definedName name="vari6" localSheetId="2">#REF!</definedName>
    <definedName name="vari6" localSheetId="1">#REF!</definedName>
    <definedName name="vari6">#REF!</definedName>
    <definedName name="vari7" localSheetId="2">#REF!</definedName>
    <definedName name="vari7" localSheetId="1">#REF!</definedName>
    <definedName name="vari7">#REF!</definedName>
    <definedName name="vpl_tornado" localSheetId="2">#REF!</definedName>
    <definedName name="vpl_tornado" localSheetId="1">#REF!</definedName>
    <definedName name="vpl_tornado">#REF!</definedName>
    <definedName name="w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fwe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fwe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fwe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AIJS._.Print._.Out." localSheetId="2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AIJS._.Print._.Out." localSheetId="1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AIJS._.Print._.Out.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Informe._.RLI." localSheetId="2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Informe._.RLI." localSheetId="1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Informe._.RLI.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Presentacion.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esentacion.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esentacion.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Todo.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do.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do.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vc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vc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vc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x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x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x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xx" localSheetId="2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xxxx" localSheetId="1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xxxx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xxxxz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xxxz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xxxz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tukyu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tukyu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tukyu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jryuj" localSheetId="2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jryuj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jryuj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ZC" localSheetId="2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ZC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ZC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19" i="107" l="1"/>
  <c r="K9" i="107" l="1"/>
  <c r="K8" i="107" l="1"/>
  <c r="K29" i="107" s="1"/>
  <c r="K30" i="107" s="1"/>
  <c r="K18" i="107"/>
  <c r="K27" i="107" s="1"/>
  <c r="K28" i="107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E1EC128-8894-44F8-B7EC-FC7AB92F6084}" keepAlive="1" name="Consulta - FatorAno" description="Conexão com a consulta 'FatorAno' na pasta de trabalho." type="5" refreshedVersion="0" background="1">
    <dbPr connection="Provider=Microsoft.Mashup.OleDb.1;Data Source=$Workbook$;Location=FatorAno;Extended Properties=&quot;&quot;" command="SELECT * FROM [FatorAno]"/>
  </connection>
  <connection id="2" xr16:uid="{EB5690B6-B7F9-484D-9021-3F22BAF1E1AC}" keepAlive="1" name="Consulta - FatorAno (2)" description="Conexão com a consulta 'FatorAno (2)' na pasta de trabalho." type="5" refreshedVersion="0" background="1">
    <dbPr connection="Provider=Microsoft.Mashup.OleDb.1;Data Source=$Workbook$;Location=&quot;FatorAno (2)&quot;;Extended Properties=&quot;&quot;" command="SELECT * FROM [FatorAno (2)]"/>
  </connection>
  <connection id="3" xr16:uid="{D6EE710B-52B8-4ACF-A86D-9A9608FF89E3}" keepAlive="1" name="Consulta - FatorAno (3)" description="Conexão com a consulta 'FatorAno (3)' na pasta de trabalho." type="5" refreshedVersion="0" background="1">
    <dbPr connection="Provider=Microsoft.Mashup.OleDb.1;Data Source=$Workbook$;Location=&quot;FatorAno (3)&quot;;Extended Properties=&quot;&quot;" command="SELECT * FROM [FatorAno (3)]"/>
  </connection>
  <connection id="4" xr16:uid="{11643D97-6C2D-41D9-8BD7-6B8EAE26DCE3}" keepAlive="1" name="Consulta - FatoresExpansao" description="Conexão com a consulta 'FatoresExpansao' na pasta de trabalho." type="5" refreshedVersion="0" background="1">
    <dbPr connection="Provider=Microsoft.Mashup.OleDb.1;Data Source=$Workbook$;Location=FatoresExpansao;Extended Properties=&quot;&quot;" command="SELECT * FROM [FatoresExpansao]"/>
  </connection>
  <connection id="5" xr16:uid="{A1D9CA24-9936-4BCC-A39B-B759D62E984C}" keepAlive="1" name="Consulta - FatoresExpansao (2)" description="Conexão com a consulta 'FatoresExpansao (2)' na pasta de trabalho." type="5" refreshedVersion="0" background="1">
    <dbPr connection="Provider=Microsoft.Mashup.OleDb.1;Data Source=$Workbook$;Location=&quot;FatoresExpansao (2)&quot;;Extended Properties=&quot;&quot;" command="SELECT * FROM [FatoresExpansao (2)]"/>
  </connection>
  <connection id="6" xr16:uid="{3C80A7A8-FEFA-47AA-BC13-3A770132FE0A}" keepAlive="1" name="Consulta - FatoresExpansao (3)" description="Conexão com a consulta 'FatoresExpansao (3)' na pasta de trabalho." type="5" refreshedVersion="0" background="1">
    <dbPr connection="Provider=Microsoft.Mashup.OleDb.1;Data Source=$Workbook$;Location=&quot;FatoresExpansao (3)&quot;;Extended Properties=&quot;&quot;" command="SELECT * FROM [FatoresExpansao (3)]"/>
  </connection>
  <connection id="7" xr16:uid="{F1C1AD56-2E09-4466-99FC-0E199A3B175C}" keepAlive="1" name="Consulta - GetValue (3)" description="Conexão com a consulta 'GetValue (3)' na pasta de trabalho." type="5" refreshedVersion="0" background="1">
    <dbPr connection="Provider=Microsoft.Mashup.OleDb.1;Data Source=$Workbook$;Location=&quot;GetValue (3)&quot;;Extended Properties=&quot;&quot;" command="SELECT * FROM [GetValue (3)]"/>
  </connection>
  <connection id="8" xr16:uid="{E4485EDF-0558-4C1F-91D2-DF911C88D5D4}" keepAlive="1" name="Consulta - GetValue (4)" description="Conexão com a consulta 'GetValue (4)' na pasta de trabalho." type="5" refreshedVersion="0" background="1">
    <dbPr connection="Provider=Microsoft.Mashup.OleDb.1;Data Source=$Workbook$;Location=&quot;GetValue (4)&quot;;Extended Properties=&quot;&quot;" command="SELECT * FROM [GetValue (4)]"/>
  </connection>
  <connection id="9" xr16:uid="{5F49431A-01CF-4FD0-BB3C-782CBE3524FF}" keepAlive="1" name="Consulta - GetValue (5)" description="Conexão com a consulta 'GetValue (5)' na pasta de trabalho." type="5" refreshedVersion="0" background="1">
    <dbPr connection="Provider=Microsoft.Mashup.OleDb.1;Data Source=$Workbook$;Location=&quot;GetValue (5)&quot;;Extended Properties=&quot;&quot;" command="SELECT * FROM [GetValue (5)]"/>
  </connection>
  <connection id="10" xr16:uid="{2DFBDE8D-4191-4D92-B9B3-9597A8B925BF}" keepAlive="1" name="Consulta - Linhas (2)" description="Conexão com a consulta 'Linhas (2)' na pasta de trabalho." type="5" refreshedVersion="0" background="1">
    <dbPr connection="Provider=Microsoft.Mashup.OleDb.1;Data Source=$Workbook$;Location=&quot;Linhas (2)&quot;;Extended Properties=&quot;&quot;" command="SELECT * FROM [Linhas (2)]"/>
  </connection>
  <connection id="11" xr16:uid="{15E7137F-A3D2-4F16-954A-13F6E6341A40}" keepAlive="1" name="Consulta - Linhas (3)" description="Conexão com a consulta 'Linhas (3)' na pasta de trabalho." type="5" refreshedVersion="0" background="1">
    <dbPr connection="Provider=Microsoft.Mashup.OleDb.1;Data Source=$Workbook$;Location=&quot;Linhas (3)&quot;;Extended Properties=&quot;&quot;" command="SELECT * FROM [Linhas (3)]"/>
  </connection>
  <connection id="12" xr16:uid="{B51F2E9E-459B-4670-96EF-05A2B4265660}" keepAlive="1" name="Consulta - Linhas (4)" description="Conexão com a consulta 'Linhas (4)' na pasta de trabalho." type="5" refreshedVersion="0" background="1">
    <dbPr connection="Provider=Microsoft.Mashup.OleDb.1;Data Source=$Workbook$;Location=&quot;Linhas (4)&quot;;Extended Properties=&quot;&quot;" command="SELECT * FROM [Linhas (4)]"/>
  </connection>
  <connection id="13" xr16:uid="{9099DEBC-4E8D-4AF2-B203-ADCE7B6DDBA0}" keepAlive="1" name="Consulta - OnOff" description="Conexão com a consulta 'OnOff' na pasta de trabalho." type="5" refreshedVersion="0" background="1">
    <dbPr connection="Provider=Microsoft.Mashup.OleDb.1;Data Source=$Workbook$;Location=OnOff;Extended Properties=&quot;&quot;" command="SELECT * FROM [OnOff]"/>
  </connection>
  <connection id="14" xr16:uid="{3ED75BC7-6249-4704-AD2E-47C302517A84}" keepAlive="1" name="Consulta - OnOff (2)" description="Conexão com a consulta 'OnOff (2)' na pasta de trabalho." type="5" refreshedVersion="0" background="1">
    <dbPr connection="Provider=Microsoft.Mashup.OleDb.1;Data Source=$Workbook$;Location=&quot;OnOff (2)&quot;;Extended Properties=&quot;&quot;" command="SELECT * FROM [OnOff (2)]"/>
  </connection>
  <connection id="15" xr16:uid="{AD749E2F-49B2-42AB-99F6-2BFB27204579}" keepAlive="1" name="Consulta - OnOff (3)" description="Conexão com a consulta 'OnOff (3)' na pasta de trabalho." type="5" refreshedVersion="0" background="1">
    <dbPr connection="Provider=Microsoft.Mashup.OleDb.1;Data Source=$Workbook$;Location=&quot;OnOff (3)&quot;;Extended Properties=&quot;&quot;" command="SELECT * FROM [OnOff (3)]"/>
  </connection>
  <connection id="16" xr16:uid="{6C57D18C-86D9-4A20-AB9F-DA5E1AC0D664}" keepAlive="1" name="Consulta - OnOff_Source" description="Conexão com a consulta 'OnOff_Source' na pasta de trabalho." type="5" refreshedVersion="0" background="1">
    <dbPr connection="Provider=Microsoft.Mashup.OleDb.1;Data Source=$Workbook$;Location=OnOff_Source;Extended Properties=&quot;&quot;" command="SELECT * FROM [OnOff_Source]"/>
  </connection>
  <connection id="17" xr16:uid="{320AEE7E-CF78-4544-A523-E083BE593D66}" keepAlive="1" name="Consulta - OnOff_Source (2)" description="Conexão com a consulta 'OnOff_Source (2)' na pasta de trabalho." type="5" refreshedVersion="0" background="1">
    <dbPr connection="Provider=Microsoft.Mashup.OleDb.1;Data Source=$Workbook$;Location=&quot;OnOff_Source (2)&quot;;Extended Properties=&quot;&quot;" command="SELECT * FROM [OnOff_Source (2)]"/>
  </connection>
  <connection id="18" xr16:uid="{2BFB224D-3BFF-4B26-BEF5-87EB6B12B6E0}" keepAlive="1" name="Consulta - OnOff_Source (3)" description="Conexão com a consulta 'OnOff_Source (3)' na pasta de trabalho." type="5" refreshedVersion="0" background="1">
    <dbPr connection="Provider=Microsoft.Mashup.OleDb.1;Data Source=$Workbook$;Location=&quot;OnOff_Source (3)&quot;;Extended Properties=&quot;&quot;" command="SELECT * FROM [OnOff_Source (3)]"/>
  </connection>
  <connection id="19" xr16:uid="{4610F182-80E6-4999-9648-43555D5620E1}" keepAlive="1" name="Consulta - OnOff_Trilhos" description="Conexão com a consulta 'OnOff_Trilhos' na pasta de trabalho." type="5" refreshedVersion="0" background="1">
    <dbPr connection="Provider=Microsoft.Mashup.OleDb.1;Data Source=$Workbook$;Location=OnOff_Trilhos;Extended Properties=&quot;&quot;" command="SELECT * FROM [OnOff_Trilhos]"/>
  </connection>
  <connection id="20" xr16:uid="{2EB08719-042E-4C2A-8234-72B75B560A74}" keepAlive="1" name="Consulta - OnOff_Trilhos (2)" description="Conexão com a consulta 'OnOff_Trilhos (2)' na pasta de trabalho." type="5" refreshedVersion="0" background="1">
    <dbPr connection="Provider=Microsoft.Mashup.OleDb.1;Data Source=$Workbook$;Location=&quot;OnOff_Trilhos (2)&quot;;Extended Properties=&quot;&quot;" command="SELECT * FROM [OnOff_Trilhos (2)]"/>
  </connection>
  <connection id="21" xr16:uid="{C23BF78F-76CF-4C02-ABA2-4CFE7A06D747}" keepAlive="1" name="Consulta - OnOff_Trilhos (3)" description="Conexão com a consulta 'OnOff_Trilhos (3)' na pasta de trabalho." type="5" refreshedVersion="0" background="1">
    <dbPr connection="Provider=Microsoft.Mashup.OleDb.1;Data Source=$Workbook$;Location=&quot;OnOff_Trilhos (3)&quot;;Extended Properties=&quot;&quot;" command="SELECT * FROM [OnOff_Trilhos (3)]"/>
  </connection>
  <connection id="22" xr16:uid="{22929F0F-4935-4931-8D7B-2C8D1D02FC74}" keepAlive="1" name="Consulta - Resultados" description="Conexão com a consulta 'Resultados' na pasta de trabalho." type="5" refreshedVersion="8" background="1" saveData="1">
    <dbPr connection="Provider=Microsoft.Mashup.OleDb.1;Data Source=$Workbook$;Location=Resultados;Extended Properties=&quot;&quot;" command="SELECT * FROM [Resultados]"/>
  </connection>
  <connection id="23" xr16:uid="{22929F0F-4935-4931-8D7B-2C8D1D02FC74}" keepAlive="1" name="Consulta - Resultados (2)" description="Conexão com a consulta 'Resultados (2)' na pasta de trabalho." type="5" refreshedVersion="8" background="1" saveData="1">
    <dbPr connection="Provider=Microsoft.Mashup.OleDb.1;Data Source=$Workbook$;Location=&quot;Resultados (2)&quot;;Extended Properties=&quot;&quot;" command="SELECT * FROM [Resultados (2)]"/>
  </connection>
  <connection id="24" xr16:uid="{22929F0F-4935-4931-8D7B-2C8D1D02FC74}" keepAlive="1" name="Consulta - Resultados (3)" description="Conexão com a consulta 'Resultados (3)' na pasta de trabalho." type="5" refreshedVersion="8" background="1" saveData="1">
    <dbPr connection="Provider=Microsoft.Mashup.OleDb.1;Data Source=$Workbook$;Location=&quot;Resultados (3)&quot;;Extended Properties=&quot;&quot;" command="SELECT * FROM [Resultados (3)]"/>
  </connection>
  <connection id="25" xr16:uid="{B5F2D819-0D9B-4662-8523-D4ACBD642405}" keepAlive="1" name="Consulta - Rotas_RMR_2023 (2)" description="Conexão com a consulta 'Rotas_RMR_2023 (2)' na pasta de trabalho." type="5" refreshedVersion="0" background="1">
    <dbPr connection="Provider=Microsoft.Mashup.OleDb.1;Data Source=$Workbook$;Location=&quot;Rotas_RMR_2023 (2)&quot;;Extended Properties=&quot;&quot;" command="SELECT * FROM [Rotas_RMR_2023 (2)]"/>
  </connection>
  <connection id="26" xr16:uid="{18BBB84A-3EB3-40EF-8200-E31B7507CCC4}" keepAlive="1" name="Consulta - Rotas_RMR_2023 (3)" description="Conexão com a consulta 'Rotas_RMR_2023 (3)' na pasta de trabalho." type="5" refreshedVersion="0" background="1">
    <dbPr connection="Provider=Microsoft.Mashup.OleDb.1;Data Source=$Workbook$;Location=&quot;Rotas_RMR_2023 (3)&quot;;Extended Properties=&quot;&quot;" command="SELECT * FROM [Rotas_RMR_2023 (3)]"/>
  </connection>
  <connection id="27" xr16:uid="{F6B86928-C7E0-4A8E-855F-BC652E27328E}" keepAlive="1" name="Consulta - Rotas_RMR_2023 (4)" description="Conexão com a consulta 'Rotas_RMR_2023 (4)' na pasta de trabalho." type="5" refreshedVersion="0" background="1">
    <dbPr connection="Provider=Microsoft.Mashup.OleDb.1;Data Source=$Workbook$;Location=&quot;Rotas_RMR_2023 (4)&quot;;Extended Properties=&quot;&quot;" command="SELECT * FROM [Rotas_RMR_2023 (4)]"/>
  </connection>
  <connection id="28" xr16:uid="{CD57453A-3710-4966-90A3-54252CF7F6D1}" keepAlive="1" name="Consulta - Sample File OnOff" description="Conexão com a consulta 'Sample File OnOff' na pasta de trabalho." type="5" refreshedVersion="0" background="1">
    <dbPr connection="Provider=Microsoft.Mashup.OleDb.1;Data Source=$Workbook$;Location=&quot;Sample File OnOff&quot;;Extended Properties=&quot;&quot;" command="SELECT * FROM [Sample File OnOff]"/>
  </connection>
  <connection id="29" xr16:uid="{B0E3D038-23F1-48A2-BF4A-6157F6CDC4E8}" keepAlive="1" name="Consulta - Sample File OnOff (2)" description="Conexão com a consulta 'Sample File OnOff (2)' na pasta de trabalho." type="5" refreshedVersion="0" background="1">
    <dbPr connection="Provider=Microsoft.Mashup.OleDb.1;Data Source=$Workbook$;Location=&quot;Sample File OnOff (2)&quot;;Extended Properties=&quot;&quot;" command="SELECT * FROM [Sample File OnOff (2)]"/>
  </connection>
  <connection id="30" xr16:uid="{2187E45F-ED0B-4EB3-9825-ABE00260F517}" keepAlive="1" name="Consulta - Sample File OnOff (3)" description="Conexão com a consulta 'Sample File OnOff (3)' na pasta de trabalho." type="5" refreshedVersion="0" background="1">
    <dbPr connection="Provider=Microsoft.Mashup.OleDb.1;Data Source=$Workbook$;Location=&quot;Sample File OnOff (3)&quot;;Extended Properties=&quot;&quot;" command="SELECT * FROM [Sample File OnOff (3)]"/>
  </connection>
  <connection id="31" xr16:uid="{F2BE2F69-311F-494A-AE80-25A9B4ED7E9A}" keepAlive="1" name="Consulta - Sample File TransitFlows (2)" description="Conexão com a consulta 'Sample File TransitFlows (2)' na pasta de trabalho." type="5" refreshedVersion="0" background="1">
    <dbPr connection="Provider=Microsoft.Mashup.OleDb.1;Data Source=$Workbook$;Location=&quot;Sample File TransitFlows (2)&quot;;Extended Properties=&quot;&quot;" command="SELECT * FROM [Sample File TransitFlows (2)]"/>
  </connection>
  <connection id="32" xr16:uid="{E85761B3-14A1-4D41-B11A-90181A2653D3}" keepAlive="1" name="Consulta - Sample File TransitFlows (3)" description="Conexão com a consulta 'Sample File TransitFlows (3)' na pasta de trabalho." type="5" refreshedVersion="0" background="1">
    <dbPr connection="Provider=Microsoft.Mashup.OleDb.1;Data Source=$Workbook$;Location=&quot;Sample File TransitFlows (3)&quot;;Extended Properties=&quot;&quot;" command="SELECT * FROM [Sample File TransitFlows (3)]"/>
  </connection>
  <connection id="33" xr16:uid="{DF9F11CC-AC35-42D6-BF69-D9638D9F287F}" keepAlive="1" name="Consulta - Sample File TransitFlows (4)" description="Conexão com a consulta 'Sample File TransitFlows (4)' na pasta de trabalho." type="5" refreshedVersion="0" background="1">
    <dbPr connection="Provider=Microsoft.Mashup.OleDb.1;Data Source=$Workbook$;Location=&quot;Sample File TransitFlows (4)&quot;;Extended Properties=&quot;&quot;" command="SELECT * FROM [Sample File TransitFlows (4)]"/>
  </connection>
  <connection id="34" xr16:uid="{DC927942-B95E-44A8-A49B-A7422E385004}" keepAlive="1" name="Consulta - Stops_RMR_2023 (2)" description="Conexão com a consulta 'Stops_RMR_2023 (2)' na pasta de trabalho." type="5" refreshedVersion="0" background="1">
    <dbPr connection="Provider=Microsoft.Mashup.OleDb.1;Data Source=$Workbook$;Location=&quot;Stops_RMR_2023 (2)&quot;;Extended Properties=&quot;&quot;" command="SELECT * FROM [Stops_RMR_2023 (2)]"/>
  </connection>
  <connection id="35" xr16:uid="{CDAA67A3-220C-4127-A489-6A79913D1930}" keepAlive="1" name="Consulta - Stops_RMR_2023 (3)" description="Conexão com a consulta 'Stops_RMR_2023 (3)' na pasta de trabalho." type="5" refreshedVersion="0" background="1">
    <dbPr connection="Provider=Microsoft.Mashup.OleDb.1;Data Source=$Workbook$;Location=&quot;Stops_RMR_2023 (3)&quot;;Extended Properties=&quot;&quot;" command="SELECT * FROM [Stops_RMR_2023 (3)]"/>
  </connection>
  <connection id="36" xr16:uid="{ED2A7FA5-44D9-4DE1-9CB2-54E77F9F74A3}" keepAlive="1" name="Consulta - Stops_RMR_2023 (4)" description="Conexão com a consulta 'Stops_RMR_2023 (4)' na pasta de trabalho." type="5" refreshedVersion="0" background="1">
    <dbPr connection="Provider=Microsoft.Mashup.OleDb.1;Data Source=$Workbook$;Location=&quot;Stops_RMR_2023 (4)&quot;;Extended Properties=&quot;&quot;" command="SELECT * FROM [Stops_RMR_2023 (4)]"/>
  </connection>
  <connection id="37" xr16:uid="{F8261ACF-7A90-4765-96EC-636B0CB13E94}" keepAlive="1" name="Consulta - Transform File OnOff" description="Conexão com a consulta 'Transform File OnOff' na pasta de trabalho." type="5" refreshedVersion="0" background="1">
    <dbPr connection="Provider=Microsoft.Mashup.OleDb.1;Data Source=$Workbook$;Location=&quot;Transform File OnOff&quot;;Extended Properties=&quot;&quot;" command="SELECT * FROM [Transform File OnOff]"/>
  </connection>
  <connection id="38" xr16:uid="{AED1F875-8CAA-4CC0-AA45-63B2B2E3C7E6}" keepAlive="1" name="Consulta - Transform File OnOff (2)" description="Conexão com a consulta 'Transform File OnOff (2)' na pasta de trabalho." type="5" refreshedVersion="0" background="1">
    <dbPr connection="Provider=Microsoft.Mashup.OleDb.1;Data Source=$Workbook$;Location=&quot;Transform File OnOff (2)&quot;;Extended Properties=&quot;&quot;" command="SELECT * FROM [Transform File OnOff (2)]"/>
  </connection>
  <connection id="39" xr16:uid="{8B48C0EE-2746-4BBA-ADC4-861CD37D9F18}" keepAlive="1" name="Consulta - Transform File OnOff (3)" description="Conexão com a consulta 'Transform File OnOff (3)' na pasta de trabalho." type="5" refreshedVersion="0" background="1">
    <dbPr connection="Provider=Microsoft.Mashup.OleDb.1;Data Source=$Workbook$;Location=&quot;Transform File OnOff (3)&quot;;Extended Properties=&quot;&quot;" command="SELECT * FROM [Transform File OnOff (3)]"/>
  </connection>
  <connection id="40" xr16:uid="{4D3A5781-09FF-4709-B025-5D15B9BF28EA}" keepAlive="1" name="Consulta - Transform File TransitFlows (2)" description="Conexão com a consulta 'Transform File TransitFlows (2)' na pasta de trabalho." type="5" refreshedVersion="0" background="1">
    <dbPr connection="Provider=Microsoft.Mashup.OleDb.1;Data Source=$Workbook$;Location=&quot;Transform File TransitFlows (2)&quot;;Extended Properties=&quot;&quot;" command="SELECT * FROM [Transform File TransitFlows (2)]"/>
  </connection>
  <connection id="41" xr16:uid="{DA880A2C-1140-4695-9394-CA1F4686D307}" keepAlive="1" name="Consulta - Transform File TransitFlows (3)" description="Conexão com a consulta 'Transform File TransitFlows (3)' na pasta de trabalho." type="5" refreshedVersion="0" background="1">
    <dbPr connection="Provider=Microsoft.Mashup.OleDb.1;Data Source=$Workbook$;Location=&quot;Transform File TransitFlows (3)&quot;;Extended Properties=&quot;&quot;" command="SELECT * FROM [Transform File TransitFlows (3)]"/>
  </connection>
  <connection id="42" xr16:uid="{CD20987C-BA23-42E6-ACEE-4CA83899E7B1}" keepAlive="1" name="Consulta - Transform File TransitFlows (4)" description="Conexão com a consulta 'Transform File TransitFlows (4)' na pasta de trabalho." type="5" refreshedVersion="0" background="1">
    <dbPr connection="Provider=Microsoft.Mashup.OleDb.1;Data Source=$Workbook$;Location=&quot;Transform File TransitFlows (4)&quot;;Extended Properties=&quot;&quot;" command="SELECT * FROM [Transform File TransitFlows (4)]"/>
  </connection>
  <connection id="43" xr16:uid="{0DF6AF6C-969C-401B-A258-CD1798ACEC07}" keepAlive="1" name="Consulta - Transit_Flows (2)" description="Conexão com a consulta 'Transit_Flows (2)' na pasta de trabalho." type="5" refreshedVersion="0" background="1">
    <dbPr connection="Provider=Microsoft.Mashup.OleDb.1;Data Source=$Workbook$;Location=&quot;Transit_Flows (2)&quot;;Extended Properties=&quot;&quot;" command="SELECT * FROM [Transit_Flows (2)]"/>
  </connection>
  <connection id="44" xr16:uid="{E08034A5-D3EE-418D-A73A-E8FBDAFFDE01}" keepAlive="1" name="Consulta - Transit_Flows (3)" description="Conexão com a consulta 'Transit_Flows (3)' na pasta de trabalho." type="5" refreshedVersion="0" background="1">
    <dbPr connection="Provider=Microsoft.Mashup.OleDb.1;Data Source=$Workbook$;Location=&quot;Transit_Flows (3)&quot;;Extended Properties=&quot;&quot;" command="SELECT * FROM [Transit_Flows (3)]"/>
  </connection>
  <connection id="45" xr16:uid="{6450B786-EFAB-448F-A91F-C09520C16460}" keepAlive="1" name="Consulta - Transit_Flows (4)" description="Conexão com a consulta 'Transit_Flows (4)' na pasta de trabalho." type="5" refreshedVersion="0" background="1">
    <dbPr connection="Provider=Microsoft.Mashup.OleDb.1;Data Source=$Workbook$;Location=&quot;Transit_Flows (4)&quot;;Extended Properties=&quot;&quot;" command="SELECT * FROM [Transit_Flows (4)]"/>
  </connection>
  <connection id="46" xr16:uid="{3F8C840E-7271-4472-ABD3-8FE0E44F84EE}" keepAlive="1" name="Consulta - Transit_Flows_Source (2)" description="Conexão com a consulta 'Transit_Flows_Source (2)' na pasta de trabalho." type="5" refreshedVersion="0" background="1">
    <dbPr connection="Provider=Microsoft.Mashup.OleDb.1;Data Source=$Workbook$;Location=&quot;Transit_Flows_Source (2)&quot;;Extended Properties=&quot;&quot;" command="SELECT * FROM [Transit_Flows_Source (2)]"/>
  </connection>
  <connection id="47" xr16:uid="{AC7B07DB-92C1-4A4F-8843-C9686D5C3DB1}" keepAlive="1" name="Consulta - Transit_Flows_Source (3)" description="Conexão com a consulta 'Transit_Flows_Source (3)' na pasta de trabalho." type="5" refreshedVersion="0" background="1">
    <dbPr connection="Provider=Microsoft.Mashup.OleDb.1;Data Source=$Workbook$;Location=&quot;Transit_Flows_Source (3)&quot;;Extended Properties=&quot;&quot;" command="SELECT * FROM [Transit_Flows_Source (3)]"/>
  </connection>
  <connection id="48" xr16:uid="{F2EB136E-AE01-42A5-BB4D-27C31B4EC6BF}" keepAlive="1" name="Consulta - Transit_Flows_Source (4)" description="Conexão com a consulta 'Transit_Flows_Source (4)' na pasta de trabalho." type="5" refreshedVersion="0" background="1">
    <dbPr connection="Provider=Microsoft.Mashup.OleDb.1;Data Source=$Workbook$;Location=&quot;Transit_Flows_Source (4)&quot;;Extended Properties=&quot;&quot;" command="SELECT * FROM [Transit_Flows_Source (4)]"/>
  </connection>
  <connection id="49" xr16:uid="{0E498496-CE9F-47AA-A80C-660FF899E2D0}" keepAlive="1" name="Consulta - Transit_Flows_Trilhos (2)" description="Conexão com a consulta 'Transit_Flows_Trilhos (2)' na pasta de trabalho." type="5" refreshedVersion="0" background="1">
    <dbPr connection="Provider=Microsoft.Mashup.OleDb.1;Data Source=$Workbook$;Location=&quot;Transit_Flows_Trilhos (2)&quot;;Extended Properties=&quot;&quot;" command="SELECT * FROM [Transit_Flows_Trilhos (2)]"/>
  </connection>
  <connection id="50" xr16:uid="{631FCD2F-9FF0-441A-B26F-80B01A820CD0}" keepAlive="1" name="Consulta - Transit_Flows_Trilhos (3)" description="Conexão com a consulta 'Transit_Flows_Trilhos (3)' na pasta de trabalho." type="5" refreshedVersion="0" background="1">
    <dbPr connection="Provider=Microsoft.Mashup.OleDb.1;Data Source=$Workbook$;Location=&quot;Transit_Flows_Trilhos (3)&quot;;Extended Properties=&quot;&quot;" command="SELECT * FROM [Transit_Flows_Trilhos (3)]"/>
  </connection>
  <connection id="51" xr16:uid="{3B633E39-08C5-445A-9D89-8E7579372DF1}" keepAlive="1" name="Consulta - Transit_Flows_Trilhos (4)" description="Conexão com a consulta 'Transit_Flows_Trilhos (4)' na pasta de trabalho." type="5" refreshedVersion="0" background="1">
    <dbPr connection="Provider=Microsoft.Mashup.OleDb.1;Data Source=$Workbook$;Location=&quot;Transit_Flows_Trilhos (4)&quot;;Extended Properties=&quot;&quot;" command="SELECT * FROM [Transit_Flows_Trilhos (4)]"/>
  </connection>
  <connection id="52" xr16:uid="{D1AC1462-7991-4AF8-870E-0FFB94598050}" keepAlive="1" name="Consulta - Transit_Flows_Trilhos_peak" description="Conexão com a consulta 'Transit_Flows_Trilhos_peak' na pasta de trabalho." type="5" refreshedVersion="0" background="1">
    <dbPr connection="Provider=Microsoft.Mashup.OleDb.1;Data Source=$Workbook$;Location=Transit_Flows_Trilhos_peak;Extended Properties=&quot;&quot;" command="SELECT * FROM [Transit_Flows_Trilhos_peak]"/>
  </connection>
  <connection id="53" xr16:uid="{B06F7BAE-CCC8-4D4E-A5E2-B27A52D55E21}" keepAlive="1" name="Consulta - Transit_Flows_Trilhos_peak (2)" description="Conexão com a consulta 'Transit_Flows_Trilhos_peak (2)' na pasta de trabalho." type="5" refreshedVersion="0" background="1">
    <dbPr connection="Provider=Microsoft.Mashup.OleDb.1;Data Source=$Workbook$;Location=&quot;Transit_Flows_Trilhos_peak (2)&quot;;Extended Properties=&quot;&quot;" command="SELECT * FROM [Transit_Flows_Trilhos_peak (2)]"/>
  </connection>
  <connection id="54" xr16:uid="{350C755A-2BC1-42D2-926B-C32C98B04557}" keepAlive="1" name="Consulta - Transit_Flows_Trilhos_peak (3)" description="Conexão com a consulta 'Transit_Flows_Trilhos_peak (3)' na pasta de trabalho." type="5" refreshedVersion="0" background="1">
    <dbPr connection="Provider=Microsoft.Mashup.OleDb.1;Data Source=$Workbook$;Location=&quot;Transit_Flows_Trilhos_peak (3)&quot;;Extended Properties=&quot;&quot;" command="SELECT * FROM [Transit_Flows_Trilhos_peak (3)]"/>
  </connection>
  <connection id="55" xr16:uid="{E4523F0D-3037-4D36-82EC-FAFB02AC2457}" keepAlive="1" name="Consulta - Transit_Flows_Trilhos_peak_Linhas" description="Conexão com a consulta 'Transit_Flows_Trilhos_peak_Linhas' na pasta de trabalho." type="5" refreshedVersion="0" background="1">
    <dbPr connection="Provider=Microsoft.Mashup.OleDb.1;Data Source=$Workbook$;Location=Transit_Flows_Trilhos_peak_Linhas;Extended Properties=&quot;&quot;" command="SELECT * FROM [Transit_Flows_Trilhos_peak_Linhas]"/>
  </connection>
  <connection id="56" xr16:uid="{A4E1F018-D534-4EA4-8985-EE25A7C0233C}" keepAlive="1" name="Consulta - Transit_Flows_Trilhos_peak_Linhas (2)" description="Conexão com a consulta 'Transit_Flows_Trilhos_peak_Linhas (2)' na pasta de trabalho." type="5" refreshedVersion="0" background="1">
    <dbPr connection="Provider=Microsoft.Mashup.OleDb.1;Data Source=$Workbook$;Location=&quot;Transit_Flows_Trilhos_peak_Linhas (2)&quot;;Extended Properties=&quot;&quot;" command="SELECT * FROM [Transit_Flows_Trilhos_peak_Linhas (2)]"/>
  </connection>
  <connection id="57" xr16:uid="{9450B966-FBBF-442C-88D4-D7DF24AF2130}" keepAlive="1" name="Consulta - Transit_Flows_Trilhos_peak_Linhas (3)" description="Conexão com a consulta 'Transit_Flows_Trilhos_peak_Linhas (3)' na pasta de trabalho." type="5" refreshedVersion="0" background="1">
    <dbPr connection="Provider=Microsoft.Mashup.OleDb.1;Data Source=$Workbook$;Location=&quot;Transit_Flows_Trilhos_peak_Linhas (3)&quot;;Extended Properties=&quot;&quot;" command="SELECT * FROM [Transit_Flows_Trilhos_peak_Linhas (3)]"/>
  </connection>
</connections>
</file>

<file path=xl/sharedStrings.xml><?xml version="1.0" encoding="utf-8"?>
<sst xmlns="http://schemas.openxmlformats.org/spreadsheetml/2006/main" count="186" uniqueCount="83">
  <si>
    <t>TOTAL</t>
  </si>
  <si>
    <t>Ano</t>
  </si>
  <si>
    <t>Extensão [km]</t>
  </si>
  <si>
    <t>Linha Sul</t>
  </si>
  <si>
    <t>Linha Diesel</t>
  </si>
  <si>
    <t>Linha Centro</t>
  </si>
  <si>
    <t>Linha</t>
  </si>
  <si>
    <t>Sul</t>
  </si>
  <si>
    <t>Centro</t>
  </si>
  <si>
    <t>Pátios</t>
  </si>
  <si>
    <t>-</t>
  </si>
  <si>
    <t>Implantação</t>
  </si>
  <si>
    <t>Administrativo</t>
  </si>
  <si>
    <t>Bilhetagem</t>
  </si>
  <si>
    <t>Manutenção Material Rodante</t>
  </si>
  <si>
    <t>Manutenção de Sistemas</t>
  </si>
  <si>
    <t>Diesel</t>
  </si>
  <si>
    <t>Utilities</t>
  </si>
  <si>
    <t>Unidade</t>
  </si>
  <si>
    <t>Manutenção</t>
  </si>
  <si>
    <t>Em MM R$</t>
  </si>
  <si>
    <t>OPEX Total - CBTU-Recife</t>
  </si>
  <si>
    <t>Custos Operacionais</t>
  </si>
  <si>
    <t>Salários + Encargos</t>
  </si>
  <si>
    <t>Energia de Tração</t>
  </si>
  <si>
    <t>Limpeza</t>
  </si>
  <si>
    <t>Custos de Manutenção</t>
  </si>
  <si>
    <t>Manut Via Perm./Obras/Veíc. Ferrov. e Ferram.</t>
  </si>
  <si>
    <t>Despesas Administrativas</t>
  </si>
  <si>
    <t>Serviços de Terceiros</t>
  </si>
  <si>
    <t>Manutenção Escritório e Gastos com Imóveis</t>
  </si>
  <si>
    <t xml:space="preserve">Gastos Gerais </t>
  </si>
  <si>
    <t>Outros Custos Operacionais</t>
  </si>
  <si>
    <t>Seguros e Garantias</t>
  </si>
  <si>
    <t>Aluguel de Veículos</t>
  </si>
  <si>
    <t>Comunicação e Publicidade</t>
  </si>
  <si>
    <t>Gerência de implantaçao</t>
  </si>
  <si>
    <t>Serviço de saúde no trabalho</t>
  </si>
  <si>
    <t>Serviço Meio ambiente</t>
  </si>
  <si>
    <t>Verificador Independente</t>
  </si>
  <si>
    <t xml:space="preserve">Serviços de Terceiros </t>
  </si>
  <si>
    <t>Fiscalizador da Concessão</t>
  </si>
  <si>
    <t>Auditor de Investimento</t>
  </si>
  <si>
    <t>Obs.:</t>
  </si>
  <si>
    <t>C/C.km</t>
  </si>
  <si>
    <t>Opex (Cenário Base)</t>
  </si>
  <si>
    <t>Opex Total (R$ MM)</t>
  </si>
  <si>
    <t>Pessoal</t>
  </si>
  <si>
    <t>Energia de Tração (Elétrica e/ou Diesel)</t>
  </si>
  <si>
    <t>Utilities (Energia de Estação + Água)</t>
  </si>
  <si>
    <t>Serviço de Terceiros</t>
  </si>
  <si>
    <t>Treinamento</t>
  </si>
  <si>
    <t>Outros Custos</t>
  </si>
  <si>
    <t>Despesas Pré Operacionais</t>
  </si>
  <si>
    <t>INCLUIR/RETIRAR OPEX</t>
  </si>
  <si>
    <t>Extensão Total Diesel Sul</t>
  </si>
  <si>
    <t>CURADO – JORGE LINS</t>
  </si>
  <si>
    <t>JORGE LINS – MARCOS FREIRE</t>
  </si>
  <si>
    <t>MARCOS FREIRE – CAJUEIRO SECO</t>
  </si>
  <si>
    <t>CAJUEIRO SECO – ANGELO DE SOUZA</t>
  </si>
  <si>
    <t>ANGELO DE SOUZA – PONTEZINHA</t>
  </si>
  <si>
    <t>PONTEZINHA – PONTE DOS CARVALHOS</t>
  </si>
  <si>
    <t>PONTE DOS CARVALHOS – SANTO INÁCIO</t>
  </si>
  <si>
    <t>SANTO INACIO – CABO</t>
  </si>
  <si>
    <t>Trecho Oeste</t>
  </si>
  <si>
    <t>Trecho Sul</t>
  </si>
  <si>
    <t>1) as obras interrupendo a operação em um ou mais trechos das Linhas Diesel Sul e Oeste ocorrem em 2 anos</t>
  </si>
  <si>
    <t>Premissas para POB</t>
  </si>
  <si>
    <t>3) considerado para operação na Diesel Sul e Oeste o pior caso, segmentação a operação em dois trechos</t>
  </si>
  <si>
    <t xml:space="preserve">4) pastas </t>
  </si>
  <si>
    <t>POB D_Sul Obras_01</t>
  </si>
  <si>
    <t>POB D_Sul Obras_02</t>
  </si>
  <si>
    <t>POB D_Oeste Obras_01</t>
  </si>
  <si>
    <t>POB D_Oeste Obras_02</t>
  </si>
  <si>
    <t>extensão [km]</t>
  </si>
  <si>
    <t>Extensão Total Diesel Oeste [km]</t>
  </si>
  <si>
    <t>Distância Média Trechos Oeste [km]</t>
  </si>
  <si>
    <t>Distância Média Trechos Sul [km]</t>
  </si>
  <si>
    <t>2) ano 2 e 3 são realizadas obras e VLT deixa de percorrer uma distância média no ramal Sul e no ramal Oeste</t>
  </si>
  <si>
    <t>Ano 4</t>
  </si>
  <si>
    <t>Capacitação</t>
  </si>
  <si>
    <t>MM Carro x km (30 anos)</t>
  </si>
  <si>
    <t>Produção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</si>
</sst>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5" formatCode="_(* #,##0.00_);_(* \(#,##0.00\);_(* &quot;-&quot;??_);_(@_)"/>
    <numFmt numFmtId="167" formatCode="_-* #,##0.0_-;\-* #,##0.0_-;_-* &quot;-&quot;??_-;_-@_-"/>
    <numFmt numFmtId="168" formatCode="_-* #,##0_-;\-* #,##0_-;_-* &quot;-&quot;??_-;_-@_-"/>
    <numFmt numFmtId="170" formatCode="0.0%"/>
    <numFmt numFmtId="173" formatCode="_-* #,##0.0_-;\-* #,##0.0_-;_-* &quot;-&quot;?_-;_-@_-"/>
    <numFmt numFmtId="174" formatCode="_-* #,##0.000_-;\-* #,##0.000_-;_-* &quot;-&quot;???_-;_-@_-"/>
    <numFmt numFmtId="176" formatCode="#,##0;\(#,##0\)"/>
    <numFmt numFmtId="190" formatCode="_-* #,##0.00_-;\-* #,##0.00_-;_-* &quot;-&quot;?_-;_-@_-"/>
    <numFmt numFmtId="203" formatCode="_(* #,##0.0_);_(* \(#,##0.0\);_(* &quot;-&quot;??_);_(@_)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2"/>
      <color theme="1"/>
      <name val="Calibri"/>
      <family val="2"/>
      <scheme val="minor"/>
    </font>
    <font>
      <b/>
      <sz val="8"/>
      <color theme="0"/>
      <name val="Arial"/>
      <family val="2"/>
    </font>
    <font>
      <sz val="11"/>
      <color theme="9" tint="-0.249977111117893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5">
    <xf numFmtId="0" fontId="0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7" fillId="0" borderId="0"/>
    <xf numFmtId="165" fontId="2" fillId="0" borderId="0" applyFont="0" applyFill="0" applyBorder="0" applyAlignment="0" applyProtection="0"/>
    <xf numFmtId="0" fontId="8" fillId="0" borderId="0"/>
    <xf numFmtId="0" fontId="9" fillId="0" borderId="0"/>
    <xf numFmtId="0" fontId="10" fillId="0" borderId="0"/>
    <xf numFmtId="165" fontId="2" fillId="0" borderId="0" applyFont="0" applyFill="0" applyBorder="0" applyAlignment="0" applyProtection="0"/>
    <xf numFmtId="0" fontId="7" fillId="0" borderId="0"/>
    <xf numFmtId="43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0" borderId="0"/>
  </cellStyleXfs>
  <cellXfs count="58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165" fontId="0" fillId="0" borderId="0" xfId="2" applyFont="1"/>
    <xf numFmtId="0" fontId="0" fillId="0" borderId="1" xfId="0" applyBorder="1"/>
    <xf numFmtId="168" fontId="0" fillId="0" borderId="0" xfId="2" applyNumberFormat="1" applyFont="1"/>
    <xf numFmtId="170" fontId="0" fillId="0" borderId="0" xfId="1" applyNumberFormat="1" applyFont="1"/>
    <xf numFmtId="167" fontId="0" fillId="0" borderId="0" xfId="0" applyNumberFormat="1"/>
    <xf numFmtId="173" fontId="0" fillId="0" borderId="0" xfId="0" applyNumberFormat="1"/>
    <xf numFmtId="2" fontId="0" fillId="0" borderId="0" xfId="0" applyNumberFormat="1"/>
    <xf numFmtId="0" fontId="1" fillId="0" borderId="0" xfId="0" applyFont="1" applyAlignment="1">
      <alignment vertical="center"/>
    </xf>
    <xf numFmtId="0" fontId="3" fillId="5" borderId="0" xfId="0" applyFont="1" applyFill="1" applyAlignment="1">
      <alignment horizontal="center"/>
    </xf>
    <xf numFmtId="0" fontId="3" fillId="8" borderId="0" xfId="0" applyFont="1" applyFill="1" applyAlignment="1">
      <alignment horizontal="center"/>
    </xf>
    <xf numFmtId="0" fontId="3" fillId="7" borderId="0" xfId="0" applyFont="1" applyFill="1"/>
    <xf numFmtId="0" fontId="0" fillId="0" borderId="0" xfId="0" applyAlignment="1">
      <alignment horizontal="left" indent="2"/>
    </xf>
    <xf numFmtId="165" fontId="1" fillId="0" borderId="0" xfId="2" applyFont="1"/>
    <xf numFmtId="0" fontId="0" fillId="0" borderId="0" xfId="0" applyAlignment="1">
      <alignment horizontal="right"/>
    </xf>
    <xf numFmtId="0" fontId="3" fillId="5" borderId="0" xfId="0" applyFont="1" applyFill="1" applyAlignment="1">
      <alignment horizontal="right"/>
    </xf>
    <xf numFmtId="165" fontId="5" fillId="0" borderId="0" xfId="2" applyFont="1"/>
    <xf numFmtId="2" fontId="3" fillId="8" borderId="0" xfId="0" applyNumberFormat="1" applyFont="1" applyFill="1" applyAlignment="1">
      <alignment horizontal="right"/>
    </xf>
    <xf numFmtId="2" fontId="3" fillId="7" borderId="0" xfId="0" applyNumberFormat="1" applyFont="1" applyFill="1" applyAlignment="1">
      <alignment horizontal="right"/>
    </xf>
    <xf numFmtId="2" fontId="0" fillId="0" borderId="0" xfId="0" applyNumberFormat="1" applyAlignment="1">
      <alignment horizontal="right" vertical="center"/>
    </xf>
    <xf numFmtId="2" fontId="3" fillId="7" borderId="0" xfId="0" applyNumberFormat="1" applyFont="1" applyFill="1"/>
    <xf numFmtId="2" fontId="0" fillId="0" borderId="0" xfId="0" applyNumberFormat="1" applyAlignment="1">
      <alignment horizontal="right"/>
    </xf>
    <xf numFmtId="176" fontId="12" fillId="5" borderId="0" xfId="0" applyNumberFormat="1" applyFont="1" applyFill="1" applyAlignment="1">
      <alignment horizontal="center"/>
    </xf>
    <xf numFmtId="176" fontId="12" fillId="5" borderId="0" xfId="0" applyNumberFormat="1" applyFont="1" applyFill="1" applyAlignment="1">
      <alignment horizontal="left"/>
    </xf>
    <xf numFmtId="0" fontId="12" fillId="5" borderId="0" xfId="0" applyFont="1" applyFill="1" applyAlignment="1">
      <alignment horizontal="center"/>
    </xf>
    <xf numFmtId="0" fontId="11" fillId="9" borderId="2" xfId="0" applyFont="1" applyFill="1" applyBorder="1"/>
    <xf numFmtId="0" fontId="0" fillId="9" borderId="2" xfId="0" applyFill="1" applyBorder="1"/>
    <xf numFmtId="0" fontId="1" fillId="0" borderId="3" xfId="0" applyFont="1" applyBorder="1"/>
    <xf numFmtId="0" fontId="0" fillId="0" borderId="3" xfId="0" applyBorder="1"/>
    <xf numFmtId="167" fontId="1" fillId="0" borderId="3" xfId="2" applyNumberFormat="1" applyFont="1" applyFill="1" applyBorder="1"/>
    <xf numFmtId="167" fontId="6" fillId="4" borderId="3" xfId="2" applyNumberFormat="1" applyFont="1" applyFill="1" applyBorder="1"/>
    <xf numFmtId="165" fontId="1" fillId="0" borderId="0" xfId="0" applyNumberFormat="1" applyFont="1"/>
    <xf numFmtId="190" fontId="13" fillId="0" borderId="0" xfId="0" applyNumberFormat="1" applyFont="1"/>
    <xf numFmtId="190" fontId="5" fillId="4" borderId="0" xfId="0" applyNumberFormat="1" applyFont="1" applyFill="1"/>
    <xf numFmtId="190" fontId="5" fillId="0" borderId="0" xfId="0" applyNumberFormat="1" applyFont="1"/>
    <xf numFmtId="190" fontId="4" fillId="0" borderId="0" xfId="0" applyNumberFormat="1" applyFont="1" applyAlignment="1">
      <alignment horizontal="left"/>
    </xf>
    <xf numFmtId="190" fontId="5" fillId="0" borderId="0" xfId="0" applyNumberFormat="1" applyFont="1" applyAlignment="1">
      <alignment horizontal="center"/>
    </xf>
    <xf numFmtId="2" fontId="5" fillId="4" borderId="0" xfId="0" applyNumberFormat="1" applyFont="1" applyFill="1" applyAlignment="1">
      <alignment horizontal="center"/>
    </xf>
    <xf numFmtId="168" fontId="0" fillId="0" borderId="0" xfId="2" applyNumberFormat="1" applyFont="1" applyFill="1" applyAlignment="1">
      <alignment horizontal="left" indent="2"/>
    </xf>
    <xf numFmtId="1" fontId="6" fillId="4" borderId="0" xfId="2" applyNumberFormat="1" applyFont="1" applyFill="1" applyAlignment="1">
      <alignment horizontal="center"/>
    </xf>
    <xf numFmtId="0" fontId="14" fillId="0" borderId="0" xfId="0" applyFont="1"/>
    <xf numFmtId="0" fontId="1" fillId="6" borderId="1" xfId="0" applyFont="1" applyFill="1" applyBorder="1" applyAlignment="1">
      <alignment horizontal="center"/>
    </xf>
    <xf numFmtId="0" fontId="1" fillId="3" borderId="1" xfId="0" applyFont="1" applyFill="1" applyBorder="1"/>
    <xf numFmtId="43" fontId="0" fillId="0" borderId="0" xfId="0" applyNumberFormat="1"/>
    <xf numFmtId="190" fontId="0" fillId="0" borderId="0" xfId="0" applyNumberFormat="1"/>
    <xf numFmtId="0" fontId="1" fillId="10" borderId="0" xfId="0" applyFont="1" applyFill="1"/>
    <xf numFmtId="165" fontId="13" fillId="0" borderId="0" xfId="2" applyFont="1"/>
    <xf numFmtId="9" fontId="5" fillId="0" borderId="0" xfId="1" applyFont="1"/>
    <xf numFmtId="2" fontId="0" fillId="2" borderId="0" xfId="0" applyNumberFormat="1" applyFill="1" applyAlignment="1">
      <alignment horizontal="right" vertical="center"/>
    </xf>
    <xf numFmtId="2" fontId="6" fillId="2" borderId="0" xfId="0" applyNumberFormat="1" applyFont="1" applyFill="1" applyAlignment="1">
      <alignment horizontal="right"/>
    </xf>
    <xf numFmtId="174" fontId="0" fillId="0" borderId="3" xfId="0" applyNumberFormat="1" applyBorder="1"/>
    <xf numFmtId="0" fontId="0" fillId="10" borderId="0" xfId="0" applyFill="1"/>
    <xf numFmtId="165" fontId="0" fillId="10" borderId="0" xfId="0" applyNumberFormat="1" applyFill="1"/>
    <xf numFmtId="203" fontId="0" fillId="0" borderId="0" xfId="0" applyNumberFormat="1"/>
    <xf numFmtId="165" fontId="1" fillId="10" borderId="0" xfId="0" applyNumberFormat="1" applyFont="1" applyFill="1"/>
    <xf numFmtId="165" fontId="6" fillId="4" borderId="3" xfId="2" applyFont="1" applyFill="1" applyBorder="1"/>
  </cellXfs>
  <cellStyles count="15">
    <cellStyle name="Comma 2 19 2 2 2 2" xfId="8" xr:uid="{8848A360-836F-4EB6-B360-582D66C1C966}"/>
    <cellStyle name="Normal" xfId="0" builtinId="0"/>
    <cellStyle name="Normal 2" xfId="5" xr:uid="{6D7E37CB-4538-43D8-BB06-261A58ECA79E}"/>
    <cellStyle name="Normal 2 2" xfId="9" xr:uid="{DBCAA6A9-64F4-4D83-BEA9-65FEE2F1D796}"/>
    <cellStyle name="Normal 2 2 2" xfId="14" xr:uid="{F1232FA4-D7E6-4BF1-B8A6-E6D6043FEF21}"/>
    <cellStyle name="Normal 3" xfId="3" xr:uid="{AA905873-4212-43F7-9BAA-86B501DA4583}"/>
    <cellStyle name="Normal 3 2" xfId="13" xr:uid="{4AE69187-4330-4B78-8AA8-ADA4F70F4F07}"/>
    <cellStyle name="Normal 4" xfId="6" xr:uid="{0B89A41B-F09D-43EB-BBBF-10DA400AB18E}"/>
    <cellStyle name="Porcentagem" xfId="1" builtinId="5"/>
    <cellStyle name="Porcentagem 2" xfId="12" xr:uid="{1CD97890-3A68-4321-842A-27548F137B43}"/>
    <cellStyle name="Porcentagem 3" xfId="11" xr:uid="{6BDD06EE-825D-4519-9C72-3A512AF08E8E}"/>
    <cellStyle name="Texto Explicativo 2" xfId="7" xr:uid="{C7075CE3-92B5-4B05-8211-EDCBD8F6BF9B}"/>
    <cellStyle name="Vírgula" xfId="2" builtinId="3"/>
    <cellStyle name="Vírgula 2" xfId="10" xr:uid="{BA9FDBC7-6D7F-401B-809C-B41FF848F853}"/>
    <cellStyle name="Vírgula 4 2 2" xfId="4" xr:uid="{4A4946F4-307C-4CC1-A3C5-47146C12B320}"/>
  </cellStyles>
  <dxfs count="0"/>
  <tableStyles count="0" defaultTableStyle="TableStyleMedium2" defaultPivotStyle="PivotStyleLight16"/>
  <colors>
    <mruColors>
      <color rgb="FF800000"/>
      <color rgb="FF990000"/>
      <color rgb="FFFFFFCC"/>
      <color rgb="FFFF99FF"/>
      <color rgb="FF99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connections" Target="connections.xml"/><Relationship Id="rId10" Type="http://schemas.openxmlformats.org/officeDocument/2006/relationships/customXml" Target="../customXml/item1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OPEX (Ano 4)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DC4-4E39-901F-DA04497D58E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DC4-4E39-901F-DA04497D58E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DC4-4E39-901F-DA04497D58E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DC4-4E39-901F-DA04497D58E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DC4-4E39-901F-DA04497D58EC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DC4-4E39-901F-DA04497D58EC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DC4-4E39-901F-DA04497D58EC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DC4-4E39-901F-DA04497D58EC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DC4-4E39-901F-DA04497D58E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'OPEX (projeção)'!$B$43:$B$51</c:f>
              <c:strCache>
                <c:ptCount val="9"/>
                <c:pt idx="0">
                  <c:v>Pessoal</c:v>
                </c:pt>
                <c:pt idx="1">
                  <c:v>Energia de Tração (Elétrica e/ou Diesel)</c:v>
                </c:pt>
                <c:pt idx="2">
                  <c:v>Manutenção</c:v>
                </c:pt>
                <c:pt idx="3">
                  <c:v>Utilities (Energia de Estação + Água)</c:v>
                </c:pt>
                <c:pt idx="4">
                  <c:v>Limpeza</c:v>
                </c:pt>
                <c:pt idx="5">
                  <c:v>Bilhetagem</c:v>
                </c:pt>
                <c:pt idx="6">
                  <c:v>Serviço de Terceiros</c:v>
                </c:pt>
                <c:pt idx="7">
                  <c:v>Treinamento</c:v>
                </c:pt>
                <c:pt idx="8">
                  <c:v>Outros Custos</c:v>
                </c:pt>
              </c:strCache>
            </c:strRef>
          </c:cat>
          <c:val>
            <c:numRef>
              <c:f>'OPEX (projeção)'!$C$43:$C$51</c:f>
              <c:numCache>
                <c:formatCode>0.0%</c:formatCode>
                <c:ptCount val="9"/>
                <c:pt idx="0">
                  <c:v>0.51561589459682966</c:v>
                </c:pt>
                <c:pt idx="1">
                  <c:v>7.8491596201835268E-2</c:v>
                </c:pt>
                <c:pt idx="2">
                  <c:v>0.14800469764788349</c:v>
                </c:pt>
                <c:pt idx="3">
                  <c:v>1.4472043164512888E-2</c:v>
                </c:pt>
                <c:pt idx="4">
                  <c:v>4.996146023347766E-2</c:v>
                </c:pt>
                <c:pt idx="5">
                  <c:v>4.1482846066367249E-2</c:v>
                </c:pt>
                <c:pt idx="6">
                  <c:v>0.10446931577902986</c:v>
                </c:pt>
                <c:pt idx="7">
                  <c:v>1.8653930150643607E-3</c:v>
                </c:pt>
                <c:pt idx="8">
                  <c:v>4.563675329499977E-2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A5-4EDE-BC00-B0F123FC7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236483</xdr:colOff>
      <xdr:row>0</xdr:row>
      <xdr:rowOff>183931</xdr:rowOff>
    </xdr:from>
    <xdr:to>
      <xdr:col>5</xdr:col>
      <xdr:colOff>603245</xdr:colOff>
      <xdr:row>36</xdr:row>
      <xdr:rowOff>184566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5BE97DE-B4D1-4A4F-B171-C5246F5C8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483" y="183931"/>
          <a:ext cx="4861866" cy="6858635"/>
        </a:xfrm>
        <a:prstGeom prst="rect">
          <a:avLst/>
        </a:prstGeom>
        <a:noFill/>
      </xdr:spPr>
    </xdr:pic>
    <xdr:clientData/>
  </xdr:twoCellAnchor>
  <xdr:twoCellAnchor>
    <xdr:from>
      <xdr:col>1</xdr:col>
      <xdr:colOff>620761</xdr:colOff>
      <xdr:row>9</xdr:row>
      <xdr:rowOff>80090</xdr:rowOff>
    </xdr:from>
    <xdr:to>
      <xdr:col>8</xdr:col>
      <xdr:colOff>761565</xdr:colOff>
      <xdr:row>18</xdr:row>
      <xdr:rowOff>75265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BD8D267-E4E9-E4CF-DDE8-B71E646AC81E}"/>
            </a:ext>
          </a:extLst>
        </xdr:cNvPr>
        <xdr:cNvSpPr txBox="1"/>
      </xdr:nvSpPr>
      <xdr:spPr>
        <a:xfrm rot="21142692">
          <a:off x="1233674" y="1794590"/>
          <a:ext cx="6311348" cy="1709675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DESCARTADO</a:t>
          </a:r>
          <a:r>
            <a:rPr lang="en-US" sz="1100" baseline="0">
              <a:solidFill>
                <a:srgbClr val="FF0000"/>
              </a:solidFill>
            </a:rPr>
            <a:t> ANÁLISE</a:t>
          </a:r>
        </a:p>
        <a:p>
          <a:endParaRPr lang="en-US" sz="1100" baseline="0">
            <a:solidFill>
              <a:srgbClr val="FF0000"/>
            </a:solidFill>
          </a:endParaRPr>
        </a:p>
        <a:p>
          <a:r>
            <a:rPr lang="en-US" sz="1100" baseline="0">
              <a:solidFill>
                <a:srgbClr val="FF0000"/>
              </a:solidFill>
            </a:rPr>
            <a:t>Construção de novo posto de reabastecimento em Cajueiro Seco não possibilita operação adequada na Linha Diesel Oeste.</a:t>
          </a:r>
        </a:p>
        <a:p>
          <a:endParaRPr lang="en-US" sz="1100" baseline="0">
            <a:solidFill>
              <a:srgbClr val="FF0000"/>
            </a:solidFill>
          </a:endParaRPr>
        </a:p>
        <a:p>
          <a:r>
            <a:rPr lang="en-US" sz="1100" baseline="0">
              <a:solidFill>
                <a:srgbClr val="FF0000"/>
              </a:solidFill>
            </a:rPr>
            <a:t>Trechos em obras nas Linhas Sul e Oeste trariam o inconveniente para os usuários de utilizar ônibus + VLT caso a operação fosse parcial com um transbordo adicional onerando em tempo o usuário</a:t>
          </a:r>
          <a:endParaRPr lang="en-US" sz="1100">
            <a:solidFill>
              <a:srgbClr val="FF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1102097</xdr:colOff>
      <xdr:row>29</xdr:row>
      <xdr:rowOff>155761</xdr:rowOff>
    </xdr:from>
    <xdr:to>
      <xdr:col>14</xdr:col>
      <xdr:colOff>312083</xdr:colOff>
      <xdr:row>57</xdr:row>
      <xdr:rowOff>20171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4266C32-31EE-BCF5-4BE0-CC55CA5378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o 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84573-BAC4-49ED-BD76-EA40EB01606B}">
  <sheetPr>
    <tabColor theme="0" tint="-0.499984740745262"/>
  </sheetPr>
  <dimension ref="C4:AK47"/>
  <sheetViews>
    <sheetView showGridLines="0" zoomScale="115" zoomScaleNormal="115" workbookViewId="0">
      <selection activeCell="K19" sqref="K19"/>
    </sheetView>
  </sheetViews>
  <sheetFormatPr defaultRowHeight="14.5" x14ac:dyDescent="0.35"/>
  <cols>
    <col min="2" max="2" width="22.6328125" bestFit="1" customWidth="1"/>
    <col min="3" max="3" width="11.6328125" bestFit="1" customWidth="1"/>
    <col min="4" max="5" width="11.54296875" bestFit="1" customWidth="1"/>
    <col min="6" max="9" width="11.6328125" bestFit="1" customWidth="1"/>
    <col min="10" max="10" width="38.453125" bestFit="1" customWidth="1"/>
    <col min="11" max="11" width="14" bestFit="1" customWidth="1"/>
    <col min="12" max="37" width="11.6328125" bestFit="1" customWidth="1"/>
  </cols>
  <sheetData>
    <row r="4" spans="10:11" x14ac:dyDescent="0.35">
      <c r="J4" s="43" t="s">
        <v>64</v>
      </c>
      <c r="K4" s="43" t="s">
        <v>2</v>
      </c>
    </row>
    <row r="5" spans="10:11" x14ac:dyDescent="0.35">
      <c r="J5" s="4" t="s">
        <v>56</v>
      </c>
      <c r="K5" s="4">
        <v>4</v>
      </c>
    </row>
    <row r="6" spans="10:11" x14ac:dyDescent="0.35">
      <c r="J6" s="4" t="s">
        <v>57</v>
      </c>
      <c r="K6" s="4">
        <v>4.6500000000000004</v>
      </c>
    </row>
    <row r="7" spans="10:11" x14ac:dyDescent="0.35">
      <c r="J7" s="4" t="s">
        <v>58</v>
      </c>
      <c r="K7" s="4">
        <v>6.75</v>
      </c>
    </row>
    <row r="8" spans="10:11" x14ac:dyDescent="0.35">
      <c r="J8" s="44" t="s">
        <v>75</v>
      </c>
      <c r="K8" s="44">
        <f>SUM(K5:K7)</f>
        <v>15.4</v>
      </c>
    </row>
    <row r="9" spans="10:11" x14ac:dyDescent="0.35">
      <c r="J9" s="44" t="s">
        <v>76</v>
      </c>
      <c r="K9" s="44">
        <f>ROUNDUP(AVERAGE(K5:K7),2)</f>
        <v>5.14</v>
      </c>
    </row>
    <row r="12" spans="10:11" x14ac:dyDescent="0.35">
      <c r="J12" s="43" t="s">
        <v>65</v>
      </c>
      <c r="K12" s="43" t="s">
        <v>2</v>
      </c>
    </row>
    <row r="13" spans="10:11" x14ac:dyDescent="0.35">
      <c r="J13" s="4" t="s">
        <v>59</v>
      </c>
      <c r="K13" s="4">
        <v>3.9</v>
      </c>
    </row>
    <row r="14" spans="10:11" x14ac:dyDescent="0.35">
      <c r="J14" s="4" t="s">
        <v>60</v>
      </c>
      <c r="K14" s="4">
        <v>3.2</v>
      </c>
    </row>
    <row r="15" spans="10:11" x14ac:dyDescent="0.35">
      <c r="J15" s="4" t="s">
        <v>61</v>
      </c>
      <c r="K15" s="4">
        <v>3</v>
      </c>
    </row>
    <row r="16" spans="10:11" x14ac:dyDescent="0.35">
      <c r="J16" s="4" t="s">
        <v>62</v>
      </c>
      <c r="K16" s="4">
        <v>6.6</v>
      </c>
    </row>
    <row r="17" spans="10:11" x14ac:dyDescent="0.35">
      <c r="J17" s="4" t="s">
        <v>63</v>
      </c>
      <c r="K17" s="4">
        <v>1.6</v>
      </c>
    </row>
    <row r="18" spans="10:11" x14ac:dyDescent="0.35">
      <c r="J18" s="44" t="s">
        <v>55</v>
      </c>
      <c r="K18" s="44">
        <f>SUM(K13:K17)</f>
        <v>18.3</v>
      </c>
    </row>
    <row r="19" spans="10:11" x14ac:dyDescent="0.35">
      <c r="J19" s="44" t="s">
        <v>77</v>
      </c>
      <c r="K19" s="44">
        <f>ROUNDUP(AVERAGE(K13:K17),2)</f>
        <v>3.66</v>
      </c>
    </row>
    <row r="22" spans="10:11" x14ac:dyDescent="0.35">
      <c r="J22" s="42" t="s">
        <v>67</v>
      </c>
    </row>
    <row r="23" spans="10:11" x14ac:dyDescent="0.35">
      <c r="J23" t="s">
        <v>66</v>
      </c>
    </row>
    <row r="24" spans="10:11" x14ac:dyDescent="0.35">
      <c r="J24" t="s">
        <v>78</v>
      </c>
    </row>
    <row r="25" spans="10:11" x14ac:dyDescent="0.35">
      <c r="J25" t="s">
        <v>68</v>
      </c>
    </row>
    <row r="26" spans="10:11" x14ac:dyDescent="0.35">
      <c r="J26" t="s">
        <v>69</v>
      </c>
      <c r="K26" t="s">
        <v>74</v>
      </c>
    </row>
    <row r="27" spans="10:11" x14ac:dyDescent="0.35">
      <c r="J27" t="s">
        <v>70</v>
      </c>
      <c r="K27">
        <f>(K18-K19)/2</f>
        <v>7.32</v>
      </c>
    </row>
    <row r="28" spans="10:11" x14ac:dyDescent="0.35">
      <c r="J28" t="s">
        <v>71</v>
      </c>
      <c r="K28">
        <f>+K27</f>
        <v>7.32</v>
      </c>
    </row>
    <row r="29" spans="10:11" x14ac:dyDescent="0.35">
      <c r="J29" t="s">
        <v>72</v>
      </c>
      <c r="K29">
        <f>(K8-K9)/2</f>
        <v>5.1300000000000008</v>
      </c>
    </row>
    <row r="30" spans="10:11" x14ac:dyDescent="0.35">
      <c r="J30" t="s">
        <v>73</v>
      </c>
      <c r="K30">
        <f>+K29</f>
        <v>5.1300000000000008</v>
      </c>
    </row>
    <row r="45" spans="3:37" x14ac:dyDescent="0.35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3:37" x14ac:dyDescent="0.35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</row>
    <row r="47" spans="3:37" x14ac:dyDescent="0.35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E5246-9F07-4203-B7E0-85BC679CD6C5}">
  <sheetPr>
    <tabColor theme="0" tint="-0.499984740745262"/>
  </sheetPr>
  <dimension ref="A1:AM51"/>
  <sheetViews>
    <sheetView showGridLines="0" tabSelected="1" zoomScaleNormal="100" workbookViewId="0"/>
  </sheetViews>
  <sheetFormatPr defaultColWidth="8.90625" defaultRowHeight="14.5" x14ac:dyDescent="0.35"/>
  <cols>
    <col min="1" max="1" width="24.36328125" customWidth="1"/>
    <col min="2" max="2" width="16.36328125" customWidth="1"/>
    <col min="4" max="4" width="8" bestFit="1" customWidth="1"/>
    <col min="5" max="5" width="15.453125" customWidth="1"/>
    <col min="6" max="6" width="14.36328125" bestFit="1" customWidth="1"/>
    <col min="7" max="7" width="15" bestFit="1" customWidth="1"/>
    <col min="8" max="34" width="13.90625" bestFit="1" customWidth="1"/>
    <col min="35" max="53" width="12.6328125" bestFit="1" customWidth="1"/>
  </cols>
  <sheetData>
    <row r="1" spans="1:39" s="15" customFormat="1" x14ac:dyDescent="0.35">
      <c r="A1" s="24"/>
      <c r="B1" s="25"/>
      <c r="C1" s="24"/>
      <c r="D1" s="24"/>
      <c r="E1" s="24"/>
      <c r="F1" s="24">
        <v>1</v>
      </c>
      <c r="G1" s="24">
        <v>2</v>
      </c>
      <c r="H1" s="24">
        <v>3</v>
      </c>
      <c r="I1" s="24">
        <v>4</v>
      </c>
      <c r="J1" s="24">
        <v>5</v>
      </c>
      <c r="K1" s="24">
        <v>6</v>
      </c>
      <c r="L1" s="24">
        <v>7</v>
      </c>
      <c r="M1" s="24">
        <v>8</v>
      </c>
      <c r="N1" s="24">
        <v>9</v>
      </c>
      <c r="O1" s="24">
        <v>10</v>
      </c>
      <c r="P1" s="24">
        <v>11</v>
      </c>
      <c r="Q1" s="24">
        <v>12</v>
      </c>
      <c r="R1" s="24">
        <v>13</v>
      </c>
      <c r="S1" s="24">
        <v>14</v>
      </c>
      <c r="T1" s="24">
        <v>15</v>
      </c>
      <c r="U1" s="24">
        <v>16</v>
      </c>
      <c r="V1" s="24">
        <v>17</v>
      </c>
      <c r="W1" s="24">
        <v>18</v>
      </c>
      <c r="X1" s="24">
        <v>19</v>
      </c>
      <c r="Y1" s="24">
        <v>20</v>
      </c>
      <c r="Z1" s="24">
        <v>21</v>
      </c>
      <c r="AA1" s="24">
        <v>22</v>
      </c>
      <c r="AB1" s="24">
        <v>23</v>
      </c>
      <c r="AC1" s="24">
        <v>24</v>
      </c>
      <c r="AD1" s="24">
        <v>25</v>
      </c>
      <c r="AE1" s="24">
        <v>26</v>
      </c>
      <c r="AF1" s="24">
        <v>27</v>
      </c>
      <c r="AG1" s="24">
        <v>28</v>
      </c>
      <c r="AH1" s="24">
        <v>29</v>
      </c>
      <c r="AI1" s="24">
        <v>30</v>
      </c>
    </row>
    <row r="2" spans="1:39" s="15" customFormat="1" x14ac:dyDescent="0.35">
      <c r="A2" s="24"/>
      <c r="B2" s="25" t="s">
        <v>43</v>
      </c>
      <c r="C2" s="24" t="s">
        <v>18</v>
      </c>
      <c r="D2" s="24"/>
      <c r="E2" s="26"/>
      <c r="F2" s="26">
        <v>2027</v>
      </c>
      <c r="G2" s="26">
        <v>2028</v>
      </c>
      <c r="H2" s="26">
        <v>2029</v>
      </c>
      <c r="I2" s="26">
        <v>2030</v>
      </c>
      <c r="J2" s="26">
        <v>2031</v>
      </c>
      <c r="K2" s="26">
        <v>2032</v>
      </c>
      <c r="L2" s="26">
        <v>2033</v>
      </c>
      <c r="M2" s="26">
        <v>2034</v>
      </c>
      <c r="N2" s="26">
        <v>2035</v>
      </c>
      <c r="O2" s="26">
        <v>2036</v>
      </c>
      <c r="P2" s="26">
        <v>2037</v>
      </c>
      <c r="Q2" s="26">
        <v>2038</v>
      </c>
      <c r="R2" s="26">
        <v>2039</v>
      </c>
      <c r="S2" s="26">
        <v>2040</v>
      </c>
      <c r="T2" s="26">
        <v>2041</v>
      </c>
      <c r="U2" s="26">
        <v>2042</v>
      </c>
      <c r="V2" s="26">
        <v>2043</v>
      </c>
      <c r="W2" s="26">
        <v>2044</v>
      </c>
      <c r="X2" s="26">
        <v>2045</v>
      </c>
      <c r="Y2" s="26">
        <v>2046</v>
      </c>
      <c r="Z2" s="26">
        <v>2047</v>
      </c>
      <c r="AA2" s="26">
        <v>2048</v>
      </c>
      <c r="AB2" s="26">
        <v>2049</v>
      </c>
      <c r="AC2" s="26">
        <v>2050</v>
      </c>
      <c r="AD2" s="26">
        <v>2051</v>
      </c>
      <c r="AE2" s="26">
        <v>2052</v>
      </c>
      <c r="AF2" s="26">
        <v>2053</v>
      </c>
      <c r="AG2" s="26">
        <v>2054</v>
      </c>
      <c r="AH2" s="26">
        <v>2055</v>
      </c>
      <c r="AI2" s="26">
        <v>2056</v>
      </c>
    </row>
    <row r="3" spans="1:39" s="15" customFormat="1" x14ac:dyDescent="0.35">
      <c r="A3" s="24"/>
      <c r="B3" s="25"/>
      <c r="C3" s="24" t="s">
        <v>44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</row>
    <row r="4" spans="1:39" ht="15.5" x14ac:dyDescent="0.35">
      <c r="A4" s="27" t="s">
        <v>45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</row>
    <row r="5" spans="1:39" ht="15" thickBot="1" x14ac:dyDescent="0.4">
      <c r="A5" s="29" t="s">
        <v>46</v>
      </c>
      <c r="B5" s="30"/>
      <c r="C5" s="30">
        <v>22.869040205811533</v>
      </c>
      <c r="D5" s="52"/>
      <c r="E5" s="31"/>
      <c r="F5" s="57">
        <v>155.33575709182549</v>
      </c>
      <c r="G5" s="32">
        <v>242.88745984659585</v>
      </c>
      <c r="H5" s="32">
        <v>250.1685001491399</v>
      </c>
      <c r="I5" s="32">
        <v>294.82755817460924</v>
      </c>
      <c r="J5" s="32">
        <v>294.89701783484662</v>
      </c>
      <c r="K5" s="32">
        <v>294.89637192227428</v>
      </c>
      <c r="L5" s="32">
        <v>296.3620247074507</v>
      </c>
      <c r="M5" s="32">
        <v>296.28476049527831</v>
      </c>
      <c r="N5" s="32">
        <v>296.2854064078507</v>
      </c>
      <c r="O5" s="32">
        <v>296.29910158429021</v>
      </c>
      <c r="P5" s="32">
        <v>296.27329452231703</v>
      </c>
      <c r="Q5" s="32">
        <v>296.00834825222199</v>
      </c>
      <c r="R5" s="32">
        <v>295.99465307578248</v>
      </c>
      <c r="S5" s="32">
        <v>295.99400716321014</v>
      </c>
      <c r="T5" s="32">
        <v>295.99465307578248</v>
      </c>
      <c r="U5" s="32">
        <v>295.99400716321014</v>
      </c>
      <c r="V5" s="32">
        <v>295.99465307578248</v>
      </c>
      <c r="W5" s="32">
        <v>295.99400716321014</v>
      </c>
      <c r="X5" s="32">
        <v>295.99465307578248</v>
      </c>
      <c r="Y5" s="32">
        <v>295.99400716321014</v>
      </c>
      <c r="Z5" s="32">
        <v>295.9946931755066</v>
      </c>
      <c r="AA5" s="32">
        <v>295.99400716321014</v>
      </c>
      <c r="AB5" s="32">
        <v>295.99465307578248</v>
      </c>
      <c r="AC5" s="32">
        <v>295.58531693340871</v>
      </c>
      <c r="AD5" s="32">
        <v>295.5859628459811</v>
      </c>
      <c r="AE5" s="32">
        <v>295.58531693340871</v>
      </c>
      <c r="AF5" s="32">
        <v>295.5859628459811</v>
      </c>
      <c r="AG5" s="32">
        <v>295.58531693340871</v>
      </c>
      <c r="AH5" s="32">
        <v>295.5859628459811</v>
      </c>
      <c r="AI5" s="32">
        <v>295.58531693340871</v>
      </c>
      <c r="AJ5" s="7"/>
    </row>
    <row r="6" spans="1:39" x14ac:dyDescent="0.35">
      <c r="A6" s="14" t="s">
        <v>47</v>
      </c>
      <c r="C6" s="33"/>
      <c r="E6" s="48"/>
      <c r="F6" s="35">
        <v>96.884953980000006</v>
      </c>
      <c r="G6" s="35">
        <v>131.66352024</v>
      </c>
      <c r="H6" s="35">
        <v>138.80098212000001</v>
      </c>
      <c r="I6" s="35">
        <v>152.01777515999999</v>
      </c>
      <c r="J6" s="35">
        <v>153.05803644</v>
      </c>
      <c r="K6" s="35">
        <v>153.05803644</v>
      </c>
      <c r="L6" s="35">
        <v>154.46252916</v>
      </c>
      <c r="M6" s="35">
        <v>154.46252916</v>
      </c>
      <c r="N6" s="35">
        <v>154.46252916</v>
      </c>
      <c r="O6" s="35">
        <v>154.46252916</v>
      </c>
      <c r="P6" s="35">
        <v>154.46252916</v>
      </c>
      <c r="Q6" s="35">
        <v>154.85260968</v>
      </c>
      <c r="R6" s="35">
        <v>154.85260968</v>
      </c>
      <c r="S6" s="35">
        <v>154.85260968</v>
      </c>
      <c r="T6" s="35">
        <v>154.85260968</v>
      </c>
      <c r="U6" s="35">
        <v>154.85260968</v>
      </c>
      <c r="V6" s="35">
        <v>154.85260968</v>
      </c>
      <c r="W6" s="35">
        <v>154.85260968</v>
      </c>
      <c r="X6" s="35">
        <v>154.85260968</v>
      </c>
      <c r="Y6" s="35">
        <v>154.85260968</v>
      </c>
      <c r="Z6" s="35">
        <v>154.85260968</v>
      </c>
      <c r="AA6" s="35">
        <v>154.85260968</v>
      </c>
      <c r="AB6" s="35">
        <v>154.85260968</v>
      </c>
      <c r="AC6" s="35">
        <v>154.46252916</v>
      </c>
      <c r="AD6" s="35">
        <v>154.46252916</v>
      </c>
      <c r="AE6" s="35">
        <v>154.46252916</v>
      </c>
      <c r="AF6" s="35">
        <v>154.46252916</v>
      </c>
      <c r="AG6" s="35">
        <v>154.46252916</v>
      </c>
      <c r="AH6" s="35">
        <v>154.46252916</v>
      </c>
      <c r="AI6" s="35">
        <v>154.46252916</v>
      </c>
      <c r="AJ6" s="7"/>
    </row>
    <row r="7" spans="1:39" x14ac:dyDescent="0.35">
      <c r="A7" s="14" t="s">
        <v>48</v>
      </c>
      <c r="C7" s="33"/>
      <c r="D7" s="45"/>
      <c r="E7" s="48"/>
      <c r="F7" s="35">
        <v>7.1962502760531351</v>
      </c>
      <c r="G7" s="35">
        <v>14.39250055210627</v>
      </c>
      <c r="H7" s="35">
        <v>14.207109819361234</v>
      </c>
      <c r="I7" s="35">
        <v>23.141485645414527</v>
      </c>
      <c r="J7" s="35">
        <v>22.530347624200441</v>
      </c>
      <c r="K7" s="35">
        <v>22.530347624200441</v>
      </c>
      <c r="L7" s="35">
        <v>22.530347624200441</v>
      </c>
      <c r="M7" s="35">
        <v>22.530347624200441</v>
      </c>
      <c r="N7" s="35">
        <v>22.530347624200441</v>
      </c>
      <c r="O7" s="35">
        <v>22.530347624200441</v>
      </c>
      <c r="P7" s="35">
        <v>22.530347624200441</v>
      </c>
      <c r="Q7" s="35">
        <v>22.530347624200441</v>
      </c>
      <c r="R7" s="35">
        <v>22.530347624200441</v>
      </c>
      <c r="S7" s="35">
        <v>22.530347624200441</v>
      </c>
      <c r="T7" s="35">
        <v>22.530347624200441</v>
      </c>
      <c r="U7" s="35">
        <v>22.530347624200441</v>
      </c>
      <c r="V7" s="35">
        <v>22.530347624200441</v>
      </c>
      <c r="W7" s="35">
        <v>22.530347624200441</v>
      </c>
      <c r="X7" s="35">
        <v>22.530347624200441</v>
      </c>
      <c r="Y7" s="35">
        <v>22.530347624200441</v>
      </c>
      <c r="Z7" s="35">
        <v>22.530347624200441</v>
      </c>
      <c r="AA7" s="35">
        <v>22.530347624200441</v>
      </c>
      <c r="AB7" s="35">
        <v>22.530347624200441</v>
      </c>
      <c r="AC7" s="35">
        <v>22.530347624200441</v>
      </c>
      <c r="AD7" s="35">
        <v>22.530347624200441</v>
      </c>
      <c r="AE7" s="35">
        <v>22.530347624200441</v>
      </c>
      <c r="AF7" s="35">
        <v>22.530347624200441</v>
      </c>
      <c r="AG7" s="35">
        <v>22.530347624200441</v>
      </c>
      <c r="AH7" s="35">
        <v>22.530347624200441</v>
      </c>
      <c r="AI7" s="35">
        <v>22.530347624200441</v>
      </c>
      <c r="AJ7" s="7"/>
    </row>
    <row r="8" spans="1:39" x14ac:dyDescent="0.35">
      <c r="A8" s="14" t="s">
        <v>19</v>
      </c>
      <c r="C8" s="33"/>
      <c r="E8" s="48"/>
      <c r="F8" s="35">
        <v>15.04534453563733</v>
      </c>
      <c r="G8" s="35">
        <v>30.09068907127466</v>
      </c>
      <c r="H8" s="35">
        <v>30.09068907127466</v>
      </c>
      <c r="I8" s="35">
        <v>43.635863605896816</v>
      </c>
      <c r="J8" s="35">
        <v>43.635863605896816</v>
      </c>
      <c r="K8" s="35">
        <v>43.635863605896816</v>
      </c>
      <c r="L8" s="35">
        <v>43.635863605896816</v>
      </c>
      <c r="M8" s="35">
        <v>43.635863605896816</v>
      </c>
      <c r="N8" s="35">
        <v>43.635863605896816</v>
      </c>
      <c r="O8" s="35">
        <v>43.635863605896816</v>
      </c>
      <c r="P8" s="35">
        <v>43.635863605896816</v>
      </c>
      <c r="Q8" s="35">
        <v>43.635863605896816</v>
      </c>
      <c r="R8" s="35">
        <v>43.635863605896816</v>
      </c>
      <c r="S8" s="35">
        <v>43.635863605896816</v>
      </c>
      <c r="T8" s="35">
        <v>43.635863605896816</v>
      </c>
      <c r="U8" s="35">
        <v>43.635863605896816</v>
      </c>
      <c r="V8" s="35">
        <v>43.635863605896816</v>
      </c>
      <c r="W8" s="35">
        <v>43.635863605896816</v>
      </c>
      <c r="X8" s="35">
        <v>43.635863605896816</v>
      </c>
      <c r="Y8" s="35">
        <v>43.635863605896816</v>
      </c>
      <c r="Z8" s="35">
        <v>43.635863605896816</v>
      </c>
      <c r="AA8" s="35">
        <v>43.635863605896816</v>
      </c>
      <c r="AB8" s="35">
        <v>43.635863605896816</v>
      </c>
      <c r="AC8" s="35">
        <v>43.635863605896816</v>
      </c>
      <c r="AD8" s="35">
        <v>43.635863605896816</v>
      </c>
      <c r="AE8" s="35">
        <v>43.635863605896816</v>
      </c>
      <c r="AF8" s="35">
        <v>43.635863605896816</v>
      </c>
      <c r="AG8" s="35">
        <v>43.635863605896816</v>
      </c>
      <c r="AH8" s="35">
        <v>43.635863605896816</v>
      </c>
      <c r="AI8" s="35">
        <v>43.635863605896816</v>
      </c>
      <c r="AJ8" s="7"/>
    </row>
    <row r="9" spans="1:39" x14ac:dyDescent="0.35">
      <c r="A9" s="14" t="s">
        <v>49</v>
      </c>
      <c r="C9" s="33"/>
      <c r="E9" s="48"/>
      <c r="F9" s="35">
        <v>2.0664053647247194</v>
      </c>
      <c r="G9" s="35">
        <v>4.1328107294494387</v>
      </c>
      <c r="H9" s="35">
        <v>4.1058750642974564</v>
      </c>
      <c r="I9" s="35">
        <v>4.2667571479908792</v>
      </c>
      <c r="J9" s="35">
        <v>4.2667571479908792</v>
      </c>
      <c r="K9" s="35">
        <v>4.2667571479908792</v>
      </c>
      <c r="L9" s="35">
        <v>4.2667571479908792</v>
      </c>
      <c r="M9" s="35">
        <v>4.2667571479908792</v>
      </c>
      <c r="N9" s="35">
        <v>4.2667571479908792</v>
      </c>
      <c r="O9" s="35">
        <v>4.2667571479908792</v>
      </c>
      <c r="P9" s="35">
        <v>4.2667571479908792</v>
      </c>
      <c r="Q9" s="35">
        <v>4.2667571479908792</v>
      </c>
      <c r="R9" s="35">
        <v>4.2667571479908792</v>
      </c>
      <c r="S9" s="35">
        <v>4.2667571479908792</v>
      </c>
      <c r="T9" s="35">
        <v>4.2667571479908792</v>
      </c>
      <c r="U9" s="35">
        <v>4.2667571479908792</v>
      </c>
      <c r="V9" s="35">
        <v>4.2667571479908792</v>
      </c>
      <c r="W9" s="35">
        <v>4.2667571479908792</v>
      </c>
      <c r="X9" s="35">
        <v>4.2667571479908792</v>
      </c>
      <c r="Y9" s="35">
        <v>4.2667571479908792</v>
      </c>
      <c r="Z9" s="35">
        <v>4.2667571479908792</v>
      </c>
      <c r="AA9" s="35">
        <v>4.2667571479908792</v>
      </c>
      <c r="AB9" s="35">
        <v>4.2667571479908792</v>
      </c>
      <c r="AC9" s="35">
        <v>4.2667571479908792</v>
      </c>
      <c r="AD9" s="35">
        <v>4.2667571479908792</v>
      </c>
      <c r="AE9" s="35">
        <v>4.2667571479908792</v>
      </c>
      <c r="AF9" s="35">
        <v>4.2667571479908792</v>
      </c>
      <c r="AG9" s="35">
        <v>4.2667571479908792</v>
      </c>
      <c r="AH9" s="35">
        <v>4.2667571479908792</v>
      </c>
      <c r="AI9" s="35">
        <v>4.2667571479908792</v>
      </c>
      <c r="AJ9" s="7"/>
    </row>
    <row r="10" spans="1:39" x14ac:dyDescent="0.35">
      <c r="A10" s="14" t="s">
        <v>25</v>
      </c>
      <c r="C10" s="33"/>
      <c r="E10" s="48"/>
      <c r="F10" s="35">
        <v>5.3586480520892241</v>
      </c>
      <c r="G10" s="35">
        <v>10.717296104178448</v>
      </c>
      <c r="H10" s="35">
        <v>10.717296104178448</v>
      </c>
      <c r="I10" s="35">
        <v>14.73001532347406</v>
      </c>
      <c r="J10" s="35">
        <v>14.73001532347406</v>
      </c>
      <c r="K10" s="35">
        <v>14.73001532347406</v>
      </c>
      <c r="L10" s="35">
        <v>14.73001532347406</v>
      </c>
      <c r="M10" s="35">
        <v>14.73001532347406</v>
      </c>
      <c r="N10" s="35">
        <v>14.73001532347406</v>
      </c>
      <c r="O10" s="35">
        <v>14.73001532347406</v>
      </c>
      <c r="P10" s="35">
        <v>14.73001532347406</v>
      </c>
      <c r="Q10" s="35">
        <v>14.73001532347406</v>
      </c>
      <c r="R10" s="35">
        <v>14.73001532347406</v>
      </c>
      <c r="S10" s="35">
        <v>14.73001532347406</v>
      </c>
      <c r="T10" s="35">
        <v>14.73001532347406</v>
      </c>
      <c r="U10" s="35">
        <v>14.73001532347406</v>
      </c>
      <c r="V10" s="35">
        <v>14.73001532347406</v>
      </c>
      <c r="W10" s="35">
        <v>14.73001532347406</v>
      </c>
      <c r="X10" s="35">
        <v>14.73001532347406</v>
      </c>
      <c r="Y10" s="35">
        <v>14.73001532347406</v>
      </c>
      <c r="Z10" s="35">
        <v>14.73001532347406</v>
      </c>
      <c r="AA10" s="35">
        <v>14.73001532347406</v>
      </c>
      <c r="AB10" s="35">
        <v>14.73001532347406</v>
      </c>
      <c r="AC10" s="35">
        <v>14.73001532347406</v>
      </c>
      <c r="AD10" s="35">
        <v>14.73001532347406</v>
      </c>
      <c r="AE10" s="35">
        <v>14.73001532347406</v>
      </c>
      <c r="AF10" s="35">
        <v>14.73001532347406</v>
      </c>
      <c r="AG10" s="35">
        <v>14.73001532347406</v>
      </c>
      <c r="AH10" s="35">
        <v>14.73001532347406</v>
      </c>
      <c r="AI10" s="35">
        <v>14.73001532347406</v>
      </c>
      <c r="AJ10" s="7"/>
      <c r="AK10" s="15"/>
      <c r="AL10" s="15"/>
      <c r="AM10" s="15"/>
    </row>
    <row r="11" spans="1:39" x14ac:dyDescent="0.35">
      <c r="A11" s="14" t="s">
        <v>13</v>
      </c>
      <c r="C11" s="33"/>
      <c r="E11" s="48"/>
      <c r="F11" s="35">
        <v>4.7929500019530709</v>
      </c>
      <c r="G11" s="35">
        <v>9.5859000039061417</v>
      </c>
      <c r="H11" s="35">
        <v>9.5859000039061417</v>
      </c>
      <c r="I11" s="35">
        <v>12.23028621188025</v>
      </c>
      <c r="J11" s="35">
        <v>12.23028621188025</v>
      </c>
      <c r="K11" s="35">
        <v>12.23028621188025</v>
      </c>
      <c r="L11" s="35">
        <v>12.23028621188025</v>
      </c>
      <c r="M11" s="35">
        <v>12.23028621188025</v>
      </c>
      <c r="N11" s="35">
        <v>12.23028621188025</v>
      </c>
      <c r="O11" s="35">
        <v>12.23028621188025</v>
      </c>
      <c r="P11" s="35">
        <v>12.23028621188025</v>
      </c>
      <c r="Q11" s="35">
        <v>12.23028621188025</v>
      </c>
      <c r="R11" s="35">
        <v>12.23028621188025</v>
      </c>
      <c r="S11" s="35">
        <v>12.23028621188025</v>
      </c>
      <c r="T11" s="35">
        <v>12.23028621188025</v>
      </c>
      <c r="U11" s="35">
        <v>12.23028621188025</v>
      </c>
      <c r="V11" s="35">
        <v>12.23028621188025</v>
      </c>
      <c r="W11" s="35">
        <v>12.23028621188025</v>
      </c>
      <c r="X11" s="35">
        <v>12.23028621188025</v>
      </c>
      <c r="Y11" s="35">
        <v>12.23028621188025</v>
      </c>
      <c r="Z11" s="35">
        <v>12.23028621188025</v>
      </c>
      <c r="AA11" s="35">
        <v>12.23028621188025</v>
      </c>
      <c r="AB11" s="35">
        <v>12.23028621188025</v>
      </c>
      <c r="AC11" s="35">
        <v>12.23028621188025</v>
      </c>
      <c r="AD11" s="35">
        <v>12.23028621188025</v>
      </c>
      <c r="AE11" s="35">
        <v>12.23028621188025</v>
      </c>
      <c r="AF11" s="35">
        <v>12.23028621188025</v>
      </c>
      <c r="AG11" s="35">
        <v>12.23028621188025</v>
      </c>
      <c r="AH11" s="35">
        <v>12.23028621188025</v>
      </c>
      <c r="AI11" s="35">
        <v>12.23028621188025</v>
      </c>
      <c r="AJ11" s="7"/>
    </row>
    <row r="12" spans="1:39" x14ac:dyDescent="0.35">
      <c r="A12" s="14" t="s">
        <v>50</v>
      </c>
      <c r="C12" s="33"/>
      <c r="E12" s="48"/>
      <c r="F12" s="35">
        <v>12.821257840312299</v>
      </c>
      <c r="G12" s="35">
        <v>25.642515680624598</v>
      </c>
      <c r="H12" s="35">
        <v>25.642515680624598</v>
      </c>
      <c r="I12" s="35">
        <v>30.800433275303551</v>
      </c>
      <c r="J12" s="35">
        <v>30.800433275303551</v>
      </c>
      <c r="K12" s="35">
        <v>30.800433275303551</v>
      </c>
      <c r="L12" s="35">
        <v>30.800433275303551</v>
      </c>
      <c r="M12" s="35">
        <v>30.800433275303551</v>
      </c>
      <c r="N12" s="35">
        <v>30.800433275303551</v>
      </c>
      <c r="O12" s="35">
        <v>30.800433275303551</v>
      </c>
      <c r="P12" s="35">
        <v>30.800433275303551</v>
      </c>
      <c r="Q12" s="35">
        <v>30.800433275303551</v>
      </c>
      <c r="R12" s="35">
        <v>30.800433275303551</v>
      </c>
      <c r="S12" s="35">
        <v>30.800433275303551</v>
      </c>
      <c r="T12" s="35">
        <v>30.800433275303551</v>
      </c>
      <c r="U12" s="35">
        <v>30.800433275303551</v>
      </c>
      <c r="V12" s="35">
        <v>30.800433275303551</v>
      </c>
      <c r="W12" s="35">
        <v>30.800433275303551</v>
      </c>
      <c r="X12" s="35">
        <v>30.800433275303551</v>
      </c>
      <c r="Y12" s="35">
        <v>30.800433275303551</v>
      </c>
      <c r="Z12" s="35">
        <v>30.800433275303551</v>
      </c>
      <c r="AA12" s="35">
        <v>30.800433275303551</v>
      </c>
      <c r="AB12" s="35">
        <v>30.800433275303551</v>
      </c>
      <c r="AC12" s="35">
        <v>30.800433275303551</v>
      </c>
      <c r="AD12" s="35">
        <v>30.800433275303551</v>
      </c>
      <c r="AE12" s="35">
        <v>30.800433275303551</v>
      </c>
      <c r="AF12" s="35">
        <v>30.800433275303551</v>
      </c>
      <c r="AG12" s="35">
        <v>30.800433275303551</v>
      </c>
      <c r="AH12" s="35">
        <v>30.800433275303551</v>
      </c>
      <c r="AI12" s="35">
        <v>30.800433275303551</v>
      </c>
      <c r="AJ12" s="7"/>
    </row>
    <row r="13" spans="1:39" x14ac:dyDescent="0.35">
      <c r="A13" s="14" t="s">
        <v>80</v>
      </c>
      <c r="C13" s="33"/>
      <c r="E13" s="48"/>
      <c r="F13" s="35">
        <v>0.32385727155782956</v>
      </c>
      <c r="G13" s="35">
        <v>0.47453100528824121</v>
      </c>
      <c r="H13" s="35">
        <v>0.49683801835734653</v>
      </c>
      <c r="I13" s="35">
        <v>0.54996926766739751</v>
      </c>
      <c r="J13" s="35">
        <v>0.55605299850442624</v>
      </c>
      <c r="K13" s="35">
        <v>0.55605299850442624</v>
      </c>
      <c r="L13" s="35">
        <v>0.56335347550886061</v>
      </c>
      <c r="M13" s="35">
        <v>0.56335347550886061</v>
      </c>
      <c r="N13" s="35">
        <v>0.56335347550886061</v>
      </c>
      <c r="O13" s="35">
        <v>0.56335347550886061</v>
      </c>
      <c r="P13" s="35">
        <v>0.56335347550886061</v>
      </c>
      <c r="Q13" s="35">
        <v>0.56578696784367211</v>
      </c>
      <c r="R13" s="35">
        <v>0.56578696784367211</v>
      </c>
      <c r="S13" s="35">
        <v>0.56578696784367211</v>
      </c>
      <c r="T13" s="35">
        <v>0.56578696784367211</v>
      </c>
      <c r="U13" s="35">
        <v>0.56578696784367211</v>
      </c>
      <c r="V13" s="35">
        <v>0.56578696784367211</v>
      </c>
      <c r="W13" s="35">
        <v>0.56578696784367211</v>
      </c>
      <c r="X13" s="35">
        <v>0.56578696784367211</v>
      </c>
      <c r="Y13" s="35">
        <v>0.56578696784367211</v>
      </c>
      <c r="Z13" s="35">
        <v>0.56578696784367211</v>
      </c>
      <c r="AA13" s="35">
        <v>0.56578696784367211</v>
      </c>
      <c r="AB13" s="35">
        <v>0.56578696784367211</v>
      </c>
      <c r="AC13" s="35">
        <v>0.56335347550886061</v>
      </c>
      <c r="AD13" s="35">
        <v>0.56335347550886061</v>
      </c>
      <c r="AE13" s="35">
        <v>0.56335347550886061</v>
      </c>
      <c r="AF13" s="35">
        <v>0.56335347550886061</v>
      </c>
      <c r="AG13" s="35">
        <v>0.56335347550886061</v>
      </c>
      <c r="AH13" s="35">
        <v>0.56335347550886061</v>
      </c>
      <c r="AI13" s="35">
        <v>0.56335347550886061</v>
      </c>
      <c r="AJ13" s="7"/>
    </row>
    <row r="14" spans="1:39" x14ac:dyDescent="0.35">
      <c r="A14" s="14" t="s">
        <v>52</v>
      </c>
      <c r="C14" s="33"/>
      <c r="E14" s="48"/>
      <c r="F14" s="35">
        <v>10.846089769497873</v>
      </c>
      <c r="G14" s="35">
        <v>16.187696459768052</v>
      </c>
      <c r="H14" s="35">
        <v>16.521294267140018</v>
      </c>
      <c r="I14" s="35">
        <v>13.454972536981835</v>
      </c>
      <c r="J14" s="35">
        <v>13.089225207596279</v>
      </c>
      <c r="K14" s="35">
        <v>13.088579295023905</v>
      </c>
      <c r="L14" s="35">
        <v>13.142438883195901</v>
      </c>
      <c r="M14" s="35">
        <v>13.065174671023527</v>
      </c>
      <c r="N14" s="35">
        <v>13.065820583595901</v>
      </c>
      <c r="O14" s="35">
        <v>13.079515760035379</v>
      </c>
      <c r="P14" s="35">
        <v>13.053708698062241</v>
      </c>
      <c r="Q14" s="35">
        <v>12.396248415632307</v>
      </c>
      <c r="R14" s="35">
        <v>12.382553239192829</v>
      </c>
      <c r="S14" s="35">
        <v>12.381907326620457</v>
      </c>
      <c r="T14" s="35">
        <v>12.382553239192829</v>
      </c>
      <c r="U14" s="35">
        <v>12.381907326620457</v>
      </c>
      <c r="V14" s="35">
        <v>12.382553239192829</v>
      </c>
      <c r="W14" s="35">
        <v>12.381907326620457</v>
      </c>
      <c r="X14" s="35">
        <v>12.382553239192829</v>
      </c>
      <c r="Y14" s="35">
        <v>12.381907326620457</v>
      </c>
      <c r="Z14" s="35">
        <v>12.382593338916932</v>
      </c>
      <c r="AA14" s="35">
        <v>12.381907326620457</v>
      </c>
      <c r="AB14" s="35">
        <v>12.382553239192829</v>
      </c>
      <c r="AC14" s="35">
        <v>12.365731109153916</v>
      </c>
      <c r="AD14" s="35">
        <v>12.366377021726292</v>
      </c>
      <c r="AE14" s="35">
        <v>12.365731109153916</v>
      </c>
      <c r="AF14" s="35">
        <v>12.366377021726292</v>
      </c>
      <c r="AG14" s="35">
        <v>12.365731109153916</v>
      </c>
      <c r="AH14" s="35">
        <v>12.366377021726292</v>
      </c>
      <c r="AI14" s="35">
        <v>12.365731109153916</v>
      </c>
      <c r="AJ14" s="7"/>
    </row>
    <row r="15" spans="1:39" x14ac:dyDescent="0.35">
      <c r="A15" s="14"/>
      <c r="C15" s="33"/>
      <c r="E15" s="34"/>
      <c r="F15" s="18"/>
      <c r="G15" s="18"/>
      <c r="H15" s="49"/>
      <c r="I15" s="4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</row>
    <row r="16" spans="1:39" x14ac:dyDescent="0.35">
      <c r="A16" s="37"/>
      <c r="C16" s="33"/>
      <c r="E16" s="9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</row>
    <row r="17" spans="1:35" x14ac:dyDescent="0.35">
      <c r="A17" s="1" t="s">
        <v>53</v>
      </c>
      <c r="C17" s="33"/>
      <c r="E17" s="34"/>
      <c r="F17" s="39">
        <v>0</v>
      </c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</row>
    <row r="18" spans="1:35" x14ac:dyDescent="0.35">
      <c r="A18" s="40"/>
      <c r="C18" s="33"/>
      <c r="E18" s="34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</row>
    <row r="19" spans="1:35" x14ac:dyDescent="0.35">
      <c r="A19" s="10" t="s">
        <v>54</v>
      </c>
      <c r="F19" s="41">
        <v>1</v>
      </c>
      <c r="G19" s="41">
        <v>1</v>
      </c>
      <c r="H19" s="41">
        <v>1</v>
      </c>
      <c r="I19" s="41">
        <v>1</v>
      </c>
      <c r="J19" s="41">
        <v>1</v>
      </c>
      <c r="K19" s="41">
        <v>1</v>
      </c>
      <c r="L19" s="41">
        <v>1</v>
      </c>
      <c r="M19" s="41">
        <v>1</v>
      </c>
      <c r="N19" s="41">
        <v>1</v>
      </c>
      <c r="O19" s="41">
        <v>1</v>
      </c>
      <c r="P19" s="41">
        <v>1</v>
      </c>
      <c r="Q19" s="41">
        <v>1</v>
      </c>
      <c r="R19" s="41">
        <v>1</v>
      </c>
      <c r="S19" s="41">
        <v>1</v>
      </c>
      <c r="T19" s="41">
        <v>1</v>
      </c>
      <c r="U19" s="41">
        <v>1</v>
      </c>
      <c r="V19" s="41">
        <v>1</v>
      </c>
      <c r="W19" s="41">
        <v>1</v>
      </c>
      <c r="X19" s="41">
        <v>1</v>
      </c>
      <c r="Y19" s="41">
        <v>1</v>
      </c>
      <c r="Z19" s="41">
        <v>1</v>
      </c>
      <c r="AA19" s="41">
        <v>1</v>
      </c>
      <c r="AB19" s="41">
        <v>1</v>
      </c>
      <c r="AC19" s="41">
        <v>1</v>
      </c>
      <c r="AD19" s="41">
        <v>1</v>
      </c>
      <c r="AE19" s="41">
        <v>1</v>
      </c>
      <c r="AF19" s="41">
        <v>1</v>
      </c>
      <c r="AG19" s="41">
        <v>1</v>
      </c>
      <c r="AH19" s="41">
        <v>1</v>
      </c>
      <c r="AI19" s="41">
        <v>1</v>
      </c>
    </row>
    <row r="22" spans="1:35" x14ac:dyDescent="0.35">
      <c r="A22" s="47" t="s">
        <v>6</v>
      </c>
      <c r="B22" s="47" t="s">
        <v>81</v>
      </c>
      <c r="E22" s="1" t="s">
        <v>82</v>
      </c>
      <c r="F22" s="7"/>
    </row>
    <row r="23" spans="1:35" x14ac:dyDescent="0.35">
      <c r="A23" s="53" t="s">
        <v>8</v>
      </c>
      <c r="B23" s="54">
        <v>213.75598743449987</v>
      </c>
      <c r="E23" t="s">
        <v>8</v>
      </c>
      <c r="F23" s="3">
        <v>0.7764417438750002</v>
      </c>
      <c r="G23" s="3">
        <v>1.5528834877500004</v>
      </c>
      <c r="H23" s="3">
        <v>1.5528834877500004</v>
      </c>
      <c r="I23" s="3">
        <v>1.83543659775</v>
      </c>
      <c r="J23" s="3">
        <v>1.83543659775</v>
      </c>
      <c r="K23" s="3">
        <v>1.83543659775</v>
      </c>
      <c r="L23" s="3">
        <v>1.83543659775</v>
      </c>
      <c r="M23" s="3">
        <v>1.83543659775</v>
      </c>
      <c r="N23" s="3">
        <v>1.83543659775</v>
      </c>
      <c r="O23" s="3">
        <v>1.83543659775</v>
      </c>
      <c r="P23" s="3">
        <v>1.83543659775</v>
      </c>
      <c r="Q23" s="3">
        <v>1.83543659775</v>
      </c>
      <c r="R23" s="3">
        <v>1.83543659775</v>
      </c>
      <c r="S23" s="3">
        <v>1.83543659775</v>
      </c>
      <c r="T23" s="3">
        <v>1.83543659775</v>
      </c>
      <c r="U23" s="3">
        <v>1.83543659775</v>
      </c>
      <c r="V23" s="3">
        <v>1.83543659775</v>
      </c>
      <c r="W23" s="3">
        <v>1.83543659775</v>
      </c>
      <c r="X23" s="3">
        <v>1.83543659775</v>
      </c>
      <c r="Y23" s="3">
        <v>1.83543659775</v>
      </c>
      <c r="Z23" s="3">
        <v>1.83543659775</v>
      </c>
      <c r="AA23" s="3">
        <v>1.83543659775</v>
      </c>
      <c r="AB23" s="3">
        <v>1.83543659775</v>
      </c>
      <c r="AC23" s="3">
        <v>1.83543659775</v>
      </c>
      <c r="AD23" s="3">
        <v>1.83543659775</v>
      </c>
      <c r="AE23" s="3">
        <v>1.83543659775</v>
      </c>
      <c r="AF23" s="3">
        <v>1.83543659775</v>
      </c>
      <c r="AG23" s="3">
        <v>1.83543659775</v>
      </c>
      <c r="AH23" s="3">
        <v>1.83543659775</v>
      </c>
      <c r="AI23" s="3">
        <v>1.83543659775</v>
      </c>
    </row>
    <row r="24" spans="1:35" x14ac:dyDescent="0.35">
      <c r="A24" s="53" t="s">
        <v>7</v>
      </c>
      <c r="B24" s="54">
        <v>118.72899911506671</v>
      </c>
      <c r="E24" t="s">
        <v>7</v>
      </c>
      <c r="F24" s="8">
        <v>0.45029233223333343</v>
      </c>
      <c r="G24" s="3">
        <v>0.90058466446666685</v>
      </c>
      <c r="H24" s="3">
        <v>0.90058466446666685</v>
      </c>
      <c r="I24" s="3">
        <v>1.0159551154666666</v>
      </c>
      <c r="J24" s="3">
        <v>1.0159551154666666</v>
      </c>
      <c r="K24" s="3">
        <v>1.0159551154666666</v>
      </c>
      <c r="L24" s="3">
        <v>1.0159551154666666</v>
      </c>
      <c r="M24" s="3">
        <v>1.0159551154666666</v>
      </c>
      <c r="N24" s="3">
        <v>1.0159551154666666</v>
      </c>
      <c r="O24" s="3">
        <v>1.0159551154666666</v>
      </c>
      <c r="P24" s="3">
        <v>1.0159551154666666</v>
      </c>
      <c r="Q24" s="3">
        <v>1.0159551154666666</v>
      </c>
      <c r="R24" s="3">
        <v>1.0159551154666666</v>
      </c>
      <c r="S24" s="3">
        <v>1.0159551154666666</v>
      </c>
      <c r="T24" s="3">
        <v>1.0159551154666666</v>
      </c>
      <c r="U24" s="3">
        <v>1.0159551154666666</v>
      </c>
      <c r="V24" s="3">
        <v>1.0159551154666666</v>
      </c>
      <c r="W24" s="3">
        <v>1.0159551154666666</v>
      </c>
      <c r="X24" s="3">
        <v>1.0159551154666666</v>
      </c>
      <c r="Y24" s="3">
        <v>1.0159551154666666</v>
      </c>
      <c r="Z24" s="3">
        <v>1.0159551154666666</v>
      </c>
      <c r="AA24" s="3">
        <v>1.0159551154666666</v>
      </c>
      <c r="AB24" s="3">
        <v>1.0159551154666666</v>
      </c>
      <c r="AC24" s="3">
        <v>1.0159551154666666</v>
      </c>
      <c r="AD24" s="3">
        <v>1.0159551154666666</v>
      </c>
      <c r="AE24" s="3">
        <v>1.0159551154666666</v>
      </c>
      <c r="AF24" s="3">
        <v>1.0159551154666666</v>
      </c>
      <c r="AG24" s="3">
        <v>1.0159551154666666</v>
      </c>
      <c r="AH24" s="3">
        <v>1.0159551154666666</v>
      </c>
      <c r="AI24" s="3">
        <v>1.0159551154666666</v>
      </c>
    </row>
    <row r="25" spans="1:35" x14ac:dyDescent="0.35">
      <c r="A25" s="53" t="s">
        <v>16</v>
      </c>
      <c r="B25" s="54">
        <v>45.124334782434794</v>
      </c>
      <c r="E25" t="s">
        <v>16</v>
      </c>
      <c r="F25" s="8">
        <v>0</v>
      </c>
      <c r="G25" s="3">
        <v>0</v>
      </c>
      <c r="H25" s="3">
        <v>0</v>
      </c>
      <c r="I25" s="3">
        <v>0.55709055286956521</v>
      </c>
      <c r="J25" s="3">
        <v>0.55709055286956521</v>
      </c>
      <c r="K25" s="3">
        <v>0.55709055286956521</v>
      </c>
      <c r="L25" s="3">
        <v>0.55709055286956521</v>
      </c>
      <c r="M25" s="3">
        <v>0.55709055286956521</v>
      </c>
      <c r="N25" s="3">
        <v>0.55709055286956521</v>
      </c>
      <c r="O25" s="3">
        <v>0.55709055286956521</v>
      </c>
      <c r="P25" s="3">
        <v>0.55709055286956521</v>
      </c>
      <c r="Q25" s="3">
        <v>0.55709055286956521</v>
      </c>
      <c r="R25" s="3">
        <v>0.55709055286956521</v>
      </c>
      <c r="S25" s="3">
        <v>0.55709055286956521</v>
      </c>
      <c r="T25" s="3">
        <v>0.55709055286956521</v>
      </c>
      <c r="U25" s="3">
        <v>0.55709055286956521</v>
      </c>
      <c r="V25" s="3">
        <v>0.55709055286956521</v>
      </c>
      <c r="W25" s="3">
        <v>0.55709055286956521</v>
      </c>
      <c r="X25" s="3">
        <v>0.55709055286956521</v>
      </c>
      <c r="Y25" s="3">
        <v>0.55709055286956521</v>
      </c>
      <c r="Z25" s="3">
        <v>0.55709055286956521</v>
      </c>
      <c r="AA25" s="3">
        <v>0.55709055286956521</v>
      </c>
      <c r="AB25" s="3">
        <v>0.55709055286956521</v>
      </c>
      <c r="AC25" s="3">
        <v>0.55709055286956521</v>
      </c>
      <c r="AD25" s="3">
        <v>0.55709055286956521</v>
      </c>
      <c r="AE25" s="3">
        <v>0.55709055286956521</v>
      </c>
      <c r="AF25" s="3">
        <v>0.55709055286956521</v>
      </c>
      <c r="AG25" s="3">
        <v>0.55709055286956521</v>
      </c>
      <c r="AH25" s="3">
        <v>0.55709055286956521</v>
      </c>
      <c r="AI25" s="3">
        <v>0.55709055286956521</v>
      </c>
    </row>
    <row r="26" spans="1:35" x14ac:dyDescent="0.35">
      <c r="A26" s="47" t="s">
        <v>0</v>
      </c>
      <c r="B26" s="56">
        <v>377.6093213320014</v>
      </c>
      <c r="R26" s="7"/>
      <c r="T26" s="8"/>
    </row>
    <row r="27" spans="1:35" x14ac:dyDescent="0.35">
      <c r="C27" s="55"/>
      <c r="R27" s="7"/>
      <c r="T27" s="8"/>
    </row>
    <row r="28" spans="1:35" x14ac:dyDescent="0.35">
      <c r="C28" s="45"/>
      <c r="F28" s="55"/>
      <c r="R28" s="7"/>
      <c r="T28" s="8"/>
    </row>
    <row r="29" spans="1:35" x14ac:dyDescent="0.35">
      <c r="F29" s="8">
        <v>500000000</v>
      </c>
      <c r="R29" s="7"/>
      <c r="T29" s="8"/>
    </row>
    <row r="30" spans="1:35" x14ac:dyDescent="0.35">
      <c r="R30" s="7"/>
      <c r="T30" s="8"/>
    </row>
    <row r="31" spans="1:35" x14ac:dyDescent="0.35">
      <c r="R31" s="7"/>
      <c r="T31" s="8"/>
    </row>
    <row r="32" spans="1:35" x14ac:dyDescent="0.35">
      <c r="R32" s="7"/>
      <c r="T32" s="8"/>
    </row>
    <row r="33" spans="2:20" x14ac:dyDescent="0.35">
      <c r="R33" s="7"/>
      <c r="T33" s="8"/>
    </row>
    <row r="42" spans="2:20" x14ac:dyDescent="0.35">
      <c r="C42" t="s">
        <v>79</v>
      </c>
    </row>
    <row r="43" spans="2:20" x14ac:dyDescent="0.35">
      <c r="B43" s="14" t="s">
        <v>47</v>
      </c>
      <c r="C43" s="6">
        <v>0.51561589459682966</v>
      </c>
      <c r="D43" s="46"/>
    </row>
    <row r="44" spans="2:20" x14ac:dyDescent="0.35">
      <c r="B44" s="14" t="s">
        <v>48</v>
      </c>
      <c r="C44" s="6">
        <v>7.8491596201835268E-2</v>
      </c>
      <c r="D44" s="46"/>
    </row>
    <row r="45" spans="2:20" x14ac:dyDescent="0.35">
      <c r="B45" s="14" t="s">
        <v>19</v>
      </c>
      <c r="C45" s="6">
        <v>0.14800469764788349</v>
      </c>
      <c r="D45" s="46"/>
      <c r="F45" s="45"/>
    </row>
    <row r="46" spans="2:20" x14ac:dyDescent="0.35">
      <c r="B46" s="14" t="s">
        <v>49</v>
      </c>
      <c r="C46" s="6">
        <v>1.4472043164512888E-2</v>
      </c>
      <c r="D46" s="46"/>
    </row>
    <row r="47" spans="2:20" x14ac:dyDescent="0.35">
      <c r="B47" s="14" t="s">
        <v>25</v>
      </c>
      <c r="C47" s="6">
        <v>4.996146023347766E-2</v>
      </c>
      <c r="D47" s="46"/>
    </row>
    <row r="48" spans="2:20" x14ac:dyDescent="0.35">
      <c r="B48" s="14" t="s">
        <v>13</v>
      </c>
      <c r="C48" s="6">
        <v>4.1482846066367249E-2</v>
      </c>
      <c r="D48" s="46"/>
    </row>
    <row r="49" spans="2:6" x14ac:dyDescent="0.35">
      <c r="B49" s="14" t="s">
        <v>50</v>
      </c>
      <c r="C49" s="6">
        <v>0.10446931577902986</v>
      </c>
      <c r="D49" s="46"/>
    </row>
    <row r="50" spans="2:6" x14ac:dyDescent="0.35">
      <c r="B50" s="14" t="s">
        <v>51</v>
      </c>
      <c r="C50" s="6">
        <v>1.8653930150643607E-3</v>
      </c>
      <c r="D50" s="46"/>
      <c r="F50" s="45"/>
    </row>
    <row r="51" spans="2:6" x14ac:dyDescent="0.35">
      <c r="B51" s="14" t="s">
        <v>52</v>
      </c>
      <c r="C51" s="6">
        <v>4.563675329499977E-2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51C1E-665C-4301-8558-53719C850E08}">
  <sheetPr>
    <tabColor theme="0" tint="-0.499984740745262"/>
  </sheetPr>
  <dimension ref="A1:AL106"/>
  <sheetViews>
    <sheetView showGridLines="0" zoomScale="115" zoomScaleNormal="115" workbookViewId="0">
      <pane ySplit="2" topLeftCell="A3" activePane="bottomLeft" state="frozen"/>
      <selection activeCell="O27" sqref="O27"/>
      <selection pane="bottomLeft" activeCell="A3" sqref="A3"/>
    </sheetView>
  </sheetViews>
  <sheetFormatPr defaultColWidth="0" defaultRowHeight="14.5" x14ac:dyDescent="0.35"/>
  <cols>
    <col min="1" max="1" width="3.6328125" customWidth="1"/>
    <col min="2" max="2" width="42.6328125" bestFit="1" customWidth="1"/>
    <col min="3" max="3" width="12.90625" style="16" bestFit="1" customWidth="1"/>
    <col min="4" max="31" width="11.453125" bestFit="1" customWidth="1"/>
    <col min="32" max="37" width="11.453125" customWidth="1"/>
    <col min="38" max="38" width="3.6328125" customWidth="1"/>
    <col min="39" max="16384" width="8.90625" hidden="1"/>
  </cols>
  <sheetData>
    <row r="1" spans="2:37" x14ac:dyDescent="0.35">
      <c r="B1" s="1" t="s">
        <v>20</v>
      </c>
      <c r="C1" s="23"/>
    </row>
    <row r="2" spans="2:37" x14ac:dyDescent="0.35">
      <c r="B2" s="11" t="s">
        <v>1</v>
      </c>
      <c r="C2" s="17">
        <v>1</v>
      </c>
      <c r="D2" s="17">
        <v>2</v>
      </c>
      <c r="E2" s="17">
        <v>3</v>
      </c>
      <c r="F2" s="17">
        <v>4</v>
      </c>
      <c r="G2" s="17">
        <v>5</v>
      </c>
      <c r="H2" s="17">
        <v>6</v>
      </c>
      <c r="I2" s="17">
        <v>7</v>
      </c>
      <c r="J2" s="17">
        <v>8</v>
      </c>
      <c r="K2" s="17">
        <v>9</v>
      </c>
      <c r="L2" s="17">
        <v>10</v>
      </c>
      <c r="M2" s="17">
        <v>11</v>
      </c>
      <c r="N2" s="17">
        <v>12</v>
      </c>
      <c r="O2" s="17">
        <v>13</v>
      </c>
      <c r="P2" s="17">
        <v>14</v>
      </c>
      <c r="Q2" s="17">
        <v>15</v>
      </c>
      <c r="R2" s="17">
        <v>16</v>
      </c>
      <c r="S2" s="17">
        <v>17</v>
      </c>
      <c r="T2" s="17">
        <v>18</v>
      </c>
      <c r="U2" s="17">
        <v>19</v>
      </c>
      <c r="V2" s="17">
        <v>20</v>
      </c>
      <c r="W2" s="17">
        <v>21</v>
      </c>
      <c r="X2" s="17">
        <v>22</v>
      </c>
      <c r="Y2" s="17">
        <v>23</v>
      </c>
      <c r="Z2" s="17">
        <v>24</v>
      </c>
      <c r="AA2" s="17">
        <v>25</v>
      </c>
      <c r="AB2" s="17">
        <v>26</v>
      </c>
      <c r="AC2" s="17">
        <v>27</v>
      </c>
      <c r="AD2" s="17">
        <v>28</v>
      </c>
      <c r="AE2" s="17">
        <v>29</v>
      </c>
      <c r="AF2" s="17">
        <v>30</v>
      </c>
      <c r="AG2" s="17">
        <v>31</v>
      </c>
      <c r="AH2" s="17">
        <v>32</v>
      </c>
      <c r="AI2" s="17">
        <v>33</v>
      </c>
      <c r="AJ2" s="17">
        <v>34</v>
      </c>
      <c r="AK2" s="17">
        <v>35</v>
      </c>
    </row>
    <row r="3" spans="2:37" x14ac:dyDescent="0.35">
      <c r="B3" s="12" t="s">
        <v>21</v>
      </c>
      <c r="C3" s="19">
        <v>155.33575709182549</v>
      </c>
      <c r="D3" s="19">
        <v>242.88745984659585</v>
      </c>
      <c r="E3" s="19">
        <v>250.1685001491399</v>
      </c>
      <c r="F3" s="19">
        <v>294.82755817460929</v>
      </c>
      <c r="G3" s="19">
        <v>294.89701783484668</v>
      </c>
      <c r="H3" s="19">
        <v>294.89637192227434</v>
      </c>
      <c r="I3" s="19">
        <v>296.36202470745076</v>
      </c>
      <c r="J3" s="19">
        <v>296.28476049527842</v>
      </c>
      <c r="K3" s="19">
        <v>296.28540640785076</v>
      </c>
      <c r="L3" s="19">
        <v>296.29910158429027</v>
      </c>
      <c r="M3" s="19">
        <v>296.27329452231709</v>
      </c>
      <c r="N3" s="19">
        <v>296.00834825222199</v>
      </c>
      <c r="O3" s="19">
        <v>295.99465307578254</v>
      </c>
      <c r="P3" s="19">
        <v>295.99400716321009</v>
      </c>
      <c r="Q3" s="19">
        <v>295.99465307578254</v>
      </c>
      <c r="R3" s="19">
        <v>295.99400716321009</v>
      </c>
      <c r="S3" s="19">
        <v>295.99465307578254</v>
      </c>
      <c r="T3" s="19">
        <v>295.99400716321009</v>
      </c>
      <c r="U3" s="19">
        <v>295.99465307578254</v>
      </c>
      <c r="V3" s="19">
        <v>295.99400716321009</v>
      </c>
      <c r="W3" s="19">
        <v>295.9946931755066</v>
      </c>
      <c r="X3" s="19">
        <v>295.99400716321009</v>
      </c>
      <c r="Y3" s="19">
        <v>295.99465307578254</v>
      </c>
      <c r="Z3" s="19">
        <v>295.58531693340882</v>
      </c>
      <c r="AA3" s="19">
        <v>295.58596284598116</v>
      </c>
      <c r="AB3" s="19">
        <v>295.58531693340882</v>
      </c>
      <c r="AC3" s="19">
        <v>295.58596284598116</v>
      </c>
      <c r="AD3" s="19">
        <v>295.58531693340882</v>
      </c>
      <c r="AE3" s="19">
        <v>295.58596284598116</v>
      </c>
      <c r="AF3" s="19">
        <v>295.58531693340882</v>
      </c>
      <c r="AG3" s="19">
        <v>294.44283445809805</v>
      </c>
      <c r="AH3" s="19">
        <v>294.44283445809805</v>
      </c>
      <c r="AI3" s="19">
        <v>293.93542251919644</v>
      </c>
      <c r="AJ3" s="19">
        <v>293.93542251919644</v>
      </c>
      <c r="AK3" s="19">
        <v>291.96709787270476</v>
      </c>
    </row>
    <row r="4" spans="2:37" x14ac:dyDescent="0.35">
      <c r="B4" s="13" t="s">
        <v>22</v>
      </c>
      <c r="C4" s="20">
        <v>55.790116299601628</v>
      </c>
      <c r="D4" s="20">
        <v>91.604959639203258</v>
      </c>
      <c r="E4" s="20">
        <v>93.699177707624159</v>
      </c>
      <c r="F4" s="20">
        <v>112.76988307666649</v>
      </c>
      <c r="G4" s="20">
        <v>113.19900633545241</v>
      </c>
      <c r="H4" s="20">
        <v>113.19900633545241</v>
      </c>
      <c r="I4" s="20">
        <v>114.6034990554524</v>
      </c>
      <c r="J4" s="20">
        <v>114.6034990554524</v>
      </c>
      <c r="K4" s="20">
        <v>114.6034990554524</v>
      </c>
      <c r="L4" s="20">
        <v>114.6034990554524</v>
      </c>
      <c r="M4" s="20">
        <v>114.6034990554524</v>
      </c>
      <c r="N4" s="20">
        <v>114.9935795754524</v>
      </c>
      <c r="O4" s="20">
        <v>114.9935795754524</v>
      </c>
      <c r="P4" s="20">
        <v>114.9935795754524</v>
      </c>
      <c r="Q4" s="20">
        <v>114.9935795754524</v>
      </c>
      <c r="R4" s="20">
        <v>114.9935795754524</v>
      </c>
      <c r="S4" s="20">
        <v>114.9935795754524</v>
      </c>
      <c r="T4" s="20">
        <v>114.9935795754524</v>
      </c>
      <c r="U4" s="20">
        <v>114.9935795754524</v>
      </c>
      <c r="V4" s="20">
        <v>114.9935795754524</v>
      </c>
      <c r="W4" s="20">
        <v>114.9935795754524</v>
      </c>
      <c r="X4" s="20">
        <v>114.9935795754524</v>
      </c>
      <c r="Y4" s="20">
        <v>114.9935795754524</v>
      </c>
      <c r="Z4" s="20">
        <v>114.6034990554524</v>
      </c>
      <c r="AA4" s="20">
        <v>114.6034990554524</v>
      </c>
      <c r="AB4" s="20">
        <v>114.6034990554524</v>
      </c>
      <c r="AC4" s="20">
        <v>114.6034990554524</v>
      </c>
      <c r="AD4" s="20">
        <v>114.6034990554524</v>
      </c>
      <c r="AE4" s="20">
        <v>114.6034990554524</v>
      </c>
      <c r="AF4" s="20">
        <v>114.6034990554524</v>
      </c>
      <c r="AG4" s="20">
        <v>113.48383967742915</v>
      </c>
      <c r="AH4" s="20">
        <v>113.48383967742915</v>
      </c>
      <c r="AI4" s="20">
        <v>112.99873919742916</v>
      </c>
      <c r="AJ4" s="20">
        <v>112.99873919742916</v>
      </c>
      <c r="AK4" s="20">
        <v>111.55106242334469</v>
      </c>
    </row>
    <row r="5" spans="2:37" x14ac:dyDescent="0.35">
      <c r="B5" t="s">
        <v>23</v>
      </c>
      <c r="C5" s="21">
        <v>42.325553880000001</v>
      </c>
      <c r="D5" s="21">
        <v>64.675834800000004</v>
      </c>
      <c r="E5" s="21">
        <v>66.976088880000006</v>
      </c>
      <c r="F5" s="21">
        <v>72.938817119999996</v>
      </c>
      <c r="G5" s="21">
        <v>73.979078400000006</v>
      </c>
      <c r="H5" s="21">
        <v>73.979078400000006</v>
      </c>
      <c r="I5" s="21">
        <v>75.383571119999999</v>
      </c>
      <c r="J5" s="21">
        <v>75.383571119999999</v>
      </c>
      <c r="K5" s="21">
        <v>75.383571119999999</v>
      </c>
      <c r="L5" s="21">
        <v>75.383571119999999</v>
      </c>
      <c r="M5" s="21">
        <v>75.383571119999999</v>
      </c>
      <c r="N5" s="21">
        <v>75.773651639999997</v>
      </c>
      <c r="O5" s="21">
        <v>75.773651639999997</v>
      </c>
      <c r="P5" s="21">
        <v>75.773651639999997</v>
      </c>
      <c r="Q5" s="21">
        <v>75.773651639999997</v>
      </c>
      <c r="R5" s="21">
        <v>75.773651639999997</v>
      </c>
      <c r="S5" s="21">
        <v>75.773651639999997</v>
      </c>
      <c r="T5" s="21">
        <v>75.773651639999997</v>
      </c>
      <c r="U5" s="21">
        <v>75.773651639999997</v>
      </c>
      <c r="V5" s="21">
        <v>75.773651639999997</v>
      </c>
      <c r="W5" s="21">
        <v>75.773651639999997</v>
      </c>
      <c r="X5" s="21">
        <v>75.773651639999997</v>
      </c>
      <c r="Y5" s="21">
        <v>75.773651639999997</v>
      </c>
      <c r="Z5" s="21">
        <v>75.383571119999999</v>
      </c>
      <c r="AA5" s="21">
        <v>75.383571119999999</v>
      </c>
      <c r="AB5" s="21">
        <v>75.383571119999999</v>
      </c>
      <c r="AC5" s="21">
        <v>75.383571119999999</v>
      </c>
      <c r="AD5" s="21">
        <v>75.383571119999999</v>
      </c>
      <c r="AE5" s="21">
        <v>75.383571119999999</v>
      </c>
      <c r="AF5" s="21">
        <v>75.383571119999999</v>
      </c>
      <c r="AG5" s="21">
        <v>75.383571119999999</v>
      </c>
      <c r="AH5" s="21">
        <v>75.383571119999999</v>
      </c>
      <c r="AI5" s="21">
        <v>74.898470640000014</v>
      </c>
      <c r="AJ5" s="21">
        <v>74.898470640000014</v>
      </c>
      <c r="AK5" s="21">
        <v>74.898470640000014</v>
      </c>
    </row>
    <row r="6" spans="2:37" x14ac:dyDescent="0.35">
      <c r="B6" t="s">
        <v>24</v>
      </c>
      <c r="C6" s="21">
        <v>7.1962502760531351</v>
      </c>
      <c r="D6" s="21">
        <v>14.39250055210627</v>
      </c>
      <c r="E6" s="21">
        <v>14.207109819361234</v>
      </c>
      <c r="F6" s="21">
        <v>23.141485645414527</v>
      </c>
      <c r="G6" s="21">
        <v>22.530347624200441</v>
      </c>
      <c r="H6" s="21">
        <v>22.530347624200441</v>
      </c>
      <c r="I6" s="21">
        <v>22.530347624200441</v>
      </c>
      <c r="J6" s="21">
        <v>22.530347624200441</v>
      </c>
      <c r="K6" s="21">
        <v>22.530347624200441</v>
      </c>
      <c r="L6" s="21">
        <v>22.530347624200441</v>
      </c>
      <c r="M6" s="21">
        <v>22.530347624200441</v>
      </c>
      <c r="N6" s="21">
        <v>22.530347624200441</v>
      </c>
      <c r="O6" s="21">
        <v>22.530347624200441</v>
      </c>
      <c r="P6" s="21">
        <v>22.530347624200441</v>
      </c>
      <c r="Q6" s="21">
        <v>22.530347624200441</v>
      </c>
      <c r="R6" s="21">
        <v>22.530347624200441</v>
      </c>
      <c r="S6" s="21">
        <v>22.530347624200441</v>
      </c>
      <c r="T6" s="21">
        <v>22.530347624200441</v>
      </c>
      <c r="U6" s="21">
        <v>22.530347624200441</v>
      </c>
      <c r="V6" s="21">
        <v>22.530347624200441</v>
      </c>
      <c r="W6" s="21">
        <v>22.530347624200441</v>
      </c>
      <c r="X6" s="21">
        <v>22.530347624200441</v>
      </c>
      <c r="Y6" s="21">
        <v>22.530347624200441</v>
      </c>
      <c r="Z6" s="21">
        <v>22.530347624200441</v>
      </c>
      <c r="AA6" s="21">
        <v>22.530347624200441</v>
      </c>
      <c r="AB6" s="21">
        <v>22.530347624200441</v>
      </c>
      <c r="AC6" s="21">
        <v>22.530347624200441</v>
      </c>
      <c r="AD6" s="21">
        <v>22.530347624200441</v>
      </c>
      <c r="AE6" s="21">
        <v>22.530347624200441</v>
      </c>
      <c r="AF6" s="21">
        <v>22.530347624200441</v>
      </c>
      <c r="AG6" s="21">
        <v>22.530347624200441</v>
      </c>
      <c r="AH6" s="21">
        <v>22.530347624200441</v>
      </c>
      <c r="AI6" s="21">
        <v>22.530347624200441</v>
      </c>
      <c r="AJ6" s="21">
        <v>22.530347624200441</v>
      </c>
      <c r="AK6" s="21">
        <v>22.530347624200441</v>
      </c>
    </row>
    <row r="7" spans="2:37" x14ac:dyDescent="0.35">
      <c r="B7" t="s">
        <v>17</v>
      </c>
      <c r="C7" s="21">
        <v>0.90966409145927307</v>
      </c>
      <c r="D7" s="21">
        <v>1.8193281829185461</v>
      </c>
      <c r="E7" s="21">
        <v>1.7986829040844723</v>
      </c>
      <c r="F7" s="21">
        <v>1.9595649877778949</v>
      </c>
      <c r="G7" s="21">
        <v>1.9595649877778949</v>
      </c>
      <c r="H7" s="21">
        <v>1.9595649877778949</v>
      </c>
      <c r="I7" s="21">
        <v>1.9595649877778949</v>
      </c>
      <c r="J7" s="21">
        <v>1.9595649877778949</v>
      </c>
      <c r="K7" s="21">
        <v>1.9595649877778949</v>
      </c>
      <c r="L7" s="21">
        <v>1.9595649877778949</v>
      </c>
      <c r="M7" s="21">
        <v>1.9595649877778949</v>
      </c>
      <c r="N7" s="21">
        <v>1.9595649877778949</v>
      </c>
      <c r="O7" s="21">
        <v>1.9595649877778949</v>
      </c>
      <c r="P7" s="21">
        <v>1.9595649877778949</v>
      </c>
      <c r="Q7" s="21">
        <v>1.9595649877778949</v>
      </c>
      <c r="R7" s="21">
        <v>1.9595649877778949</v>
      </c>
      <c r="S7" s="21">
        <v>1.9595649877778949</v>
      </c>
      <c r="T7" s="21">
        <v>1.9595649877778949</v>
      </c>
      <c r="U7" s="21">
        <v>1.9595649877778949</v>
      </c>
      <c r="V7" s="21">
        <v>1.9595649877778949</v>
      </c>
      <c r="W7" s="21">
        <v>1.9595649877778949</v>
      </c>
      <c r="X7" s="21">
        <v>1.9595649877778949</v>
      </c>
      <c r="Y7" s="21">
        <v>1.9595649877778949</v>
      </c>
      <c r="Z7" s="21">
        <v>1.9595649877778949</v>
      </c>
      <c r="AA7" s="21">
        <v>1.9595649877778949</v>
      </c>
      <c r="AB7" s="21">
        <v>1.9595649877778949</v>
      </c>
      <c r="AC7" s="21">
        <v>1.9595649877778949</v>
      </c>
      <c r="AD7" s="21">
        <v>1.9595649877778949</v>
      </c>
      <c r="AE7" s="21">
        <v>1.9595649877778949</v>
      </c>
      <c r="AF7" s="21">
        <v>1.9595649877778949</v>
      </c>
      <c r="AG7" s="21">
        <v>1.9595649877778949</v>
      </c>
      <c r="AH7" s="21">
        <v>1.9595649877778949</v>
      </c>
      <c r="AI7" s="21">
        <v>1.9595649877778949</v>
      </c>
      <c r="AJ7" s="21">
        <v>1.9595649877778949</v>
      </c>
      <c r="AK7" s="21">
        <v>0.51188821369342252</v>
      </c>
    </row>
    <row r="8" spans="2:37" x14ac:dyDescent="0.35">
      <c r="B8" t="s">
        <v>25</v>
      </c>
      <c r="C8" s="21">
        <v>5.3586480520892241</v>
      </c>
      <c r="D8" s="21">
        <v>10.717296104178448</v>
      </c>
      <c r="E8" s="21">
        <v>10.717296104178448</v>
      </c>
      <c r="F8" s="21">
        <v>14.73001532347406</v>
      </c>
      <c r="G8" s="21">
        <v>14.73001532347406</v>
      </c>
      <c r="H8" s="21">
        <v>14.73001532347406</v>
      </c>
      <c r="I8" s="21">
        <v>14.73001532347406</v>
      </c>
      <c r="J8" s="21">
        <v>14.73001532347406</v>
      </c>
      <c r="K8" s="21">
        <v>14.73001532347406</v>
      </c>
      <c r="L8" s="21">
        <v>14.73001532347406</v>
      </c>
      <c r="M8" s="21">
        <v>14.73001532347406</v>
      </c>
      <c r="N8" s="21">
        <v>14.73001532347406</v>
      </c>
      <c r="O8" s="21">
        <v>14.73001532347406</v>
      </c>
      <c r="P8" s="21">
        <v>14.73001532347406</v>
      </c>
      <c r="Q8" s="21">
        <v>14.73001532347406</v>
      </c>
      <c r="R8" s="21">
        <v>14.73001532347406</v>
      </c>
      <c r="S8" s="21">
        <v>14.73001532347406</v>
      </c>
      <c r="T8" s="21">
        <v>14.73001532347406</v>
      </c>
      <c r="U8" s="21">
        <v>14.73001532347406</v>
      </c>
      <c r="V8" s="21">
        <v>14.73001532347406</v>
      </c>
      <c r="W8" s="21">
        <v>14.73001532347406</v>
      </c>
      <c r="X8" s="21">
        <v>14.73001532347406</v>
      </c>
      <c r="Y8" s="21">
        <v>14.73001532347406</v>
      </c>
      <c r="Z8" s="21">
        <v>14.73001532347406</v>
      </c>
      <c r="AA8" s="21">
        <v>14.73001532347406</v>
      </c>
      <c r="AB8" s="21">
        <v>14.73001532347406</v>
      </c>
      <c r="AC8" s="21">
        <v>14.73001532347406</v>
      </c>
      <c r="AD8" s="21">
        <v>14.73001532347406</v>
      </c>
      <c r="AE8" s="21">
        <v>14.73001532347406</v>
      </c>
      <c r="AF8" s="21">
        <v>14.73001532347406</v>
      </c>
      <c r="AG8" s="21">
        <v>13.610355945450806</v>
      </c>
      <c r="AH8" s="21">
        <v>13.610355945450806</v>
      </c>
      <c r="AI8" s="21">
        <v>13.610355945450806</v>
      </c>
      <c r="AJ8" s="21">
        <v>13.610355945450806</v>
      </c>
      <c r="AK8" s="21">
        <v>13.610355945450806</v>
      </c>
    </row>
    <row r="9" spans="2:37" x14ac:dyDescent="0.35">
      <c r="B9" s="13" t="s">
        <v>26</v>
      </c>
      <c r="C9" s="22">
        <v>53.685636030846965</v>
      </c>
      <c r="D9" s="22">
        <v>78.401999101693931</v>
      </c>
      <c r="E9" s="22">
        <v>83.239206901693933</v>
      </c>
      <c r="F9" s="22">
        <v>106.46315159631608</v>
      </c>
      <c r="G9" s="22">
        <v>106.46315159631608</v>
      </c>
      <c r="H9" s="22">
        <v>106.46315159631608</v>
      </c>
      <c r="I9" s="22">
        <v>106.46315159631608</v>
      </c>
      <c r="J9" s="22">
        <v>106.46315159631608</v>
      </c>
      <c r="K9" s="22">
        <v>106.46315159631608</v>
      </c>
      <c r="L9" s="22">
        <v>106.46315159631608</v>
      </c>
      <c r="M9" s="22">
        <v>106.46315159631608</v>
      </c>
      <c r="N9" s="22">
        <v>106.46315159631608</v>
      </c>
      <c r="O9" s="22">
        <v>106.46315159631608</v>
      </c>
      <c r="P9" s="22">
        <v>106.46315159631608</v>
      </c>
      <c r="Q9" s="22">
        <v>106.46315159631608</v>
      </c>
      <c r="R9" s="22">
        <v>106.46315159631608</v>
      </c>
      <c r="S9" s="22">
        <v>106.46315159631608</v>
      </c>
      <c r="T9" s="22">
        <v>106.46315159631608</v>
      </c>
      <c r="U9" s="22">
        <v>106.46315159631608</v>
      </c>
      <c r="V9" s="22">
        <v>106.46315159631608</v>
      </c>
      <c r="W9" s="22">
        <v>106.46315159631608</v>
      </c>
      <c r="X9" s="22">
        <v>106.46315159631608</v>
      </c>
      <c r="Y9" s="22">
        <v>106.46315159631608</v>
      </c>
      <c r="Z9" s="22">
        <v>106.46315159631608</v>
      </c>
      <c r="AA9" s="22">
        <v>106.46315159631608</v>
      </c>
      <c r="AB9" s="22">
        <v>106.46315159631608</v>
      </c>
      <c r="AC9" s="22">
        <v>106.46315159631608</v>
      </c>
      <c r="AD9" s="22">
        <v>106.46315159631608</v>
      </c>
      <c r="AE9" s="22">
        <v>106.46315159631608</v>
      </c>
      <c r="AF9" s="22">
        <v>106.46315159631608</v>
      </c>
      <c r="AG9" s="22">
        <v>106.46315159631608</v>
      </c>
      <c r="AH9" s="22">
        <v>106.46315159631608</v>
      </c>
      <c r="AI9" s="22">
        <v>106.46315159631608</v>
      </c>
      <c r="AJ9" s="22">
        <v>106.46315159631608</v>
      </c>
      <c r="AK9" s="22">
        <v>106.46315159631608</v>
      </c>
    </row>
    <row r="10" spans="2:37" x14ac:dyDescent="0.35">
      <c r="B10" t="s">
        <v>23</v>
      </c>
      <c r="C10" s="21">
        <v>39.580322460000005</v>
      </c>
      <c r="D10" s="21">
        <v>50.191371959999998</v>
      </c>
      <c r="E10" s="21">
        <v>55.02857976</v>
      </c>
      <c r="F10" s="21">
        <v>64.707349919999984</v>
      </c>
      <c r="G10" s="21">
        <v>64.707349919999984</v>
      </c>
      <c r="H10" s="21">
        <v>64.707349919999984</v>
      </c>
      <c r="I10" s="21">
        <v>64.707349919999984</v>
      </c>
      <c r="J10" s="21">
        <v>64.707349919999984</v>
      </c>
      <c r="K10" s="21">
        <v>64.707349919999984</v>
      </c>
      <c r="L10" s="21">
        <v>64.707349919999984</v>
      </c>
      <c r="M10" s="21">
        <v>64.707349919999984</v>
      </c>
      <c r="N10" s="21">
        <v>64.707349919999984</v>
      </c>
      <c r="O10" s="21">
        <v>64.707349919999984</v>
      </c>
      <c r="P10" s="21">
        <v>64.707349919999984</v>
      </c>
      <c r="Q10" s="21">
        <v>64.707349919999984</v>
      </c>
      <c r="R10" s="21">
        <v>64.707349919999984</v>
      </c>
      <c r="S10" s="21">
        <v>64.707349919999984</v>
      </c>
      <c r="T10" s="21">
        <v>64.707349919999984</v>
      </c>
      <c r="U10" s="21">
        <v>64.707349919999984</v>
      </c>
      <c r="V10" s="21">
        <v>64.707349919999984</v>
      </c>
      <c r="W10" s="21">
        <v>64.707349919999984</v>
      </c>
      <c r="X10" s="21">
        <v>64.707349919999984</v>
      </c>
      <c r="Y10" s="21">
        <v>64.707349919999984</v>
      </c>
      <c r="Z10" s="21">
        <v>64.707349919999984</v>
      </c>
      <c r="AA10" s="21">
        <v>64.707349919999984</v>
      </c>
      <c r="AB10" s="21">
        <v>64.707349919999984</v>
      </c>
      <c r="AC10" s="21">
        <v>64.707349919999984</v>
      </c>
      <c r="AD10" s="21">
        <v>64.707349919999984</v>
      </c>
      <c r="AE10" s="21">
        <v>64.707349919999984</v>
      </c>
      <c r="AF10" s="21">
        <v>64.707349919999984</v>
      </c>
      <c r="AG10" s="21">
        <v>64.707349919999984</v>
      </c>
      <c r="AH10" s="21">
        <v>64.707349919999984</v>
      </c>
      <c r="AI10" s="21">
        <v>64.707349919999984</v>
      </c>
      <c r="AJ10" s="21">
        <v>64.707349919999984</v>
      </c>
      <c r="AK10" s="21">
        <v>64.707349919999984</v>
      </c>
    </row>
    <row r="11" spans="2:37" x14ac:dyDescent="0.35">
      <c r="B11" t="s">
        <v>14</v>
      </c>
      <c r="C11" s="21">
        <v>6.2104797856629865</v>
      </c>
      <c r="D11" s="21">
        <v>12.420959571325973</v>
      </c>
      <c r="E11" s="21">
        <v>12.420959571325973</v>
      </c>
      <c r="F11" s="21">
        <v>21.017287637607343</v>
      </c>
      <c r="G11" s="21">
        <v>21.017287637607343</v>
      </c>
      <c r="H11" s="21">
        <v>21.017287637607343</v>
      </c>
      <c r="I11" s="21">
        <v>21.017287637607343</v>
      </c>
      <c r="J11" s="21">
        <v>21.017287637607343</v>
      </c>
      <c r="K11" s="21">
        <v>21.017287637607343</v>
      </c>
      <c r="L11" s="21">
        <v>21.017287637607343</v>
      </c>
      <c r="M11" s="21">
        <v>21.017287637607343</v>
      </c>
      <c r="N11" s="21">
        <v>21.017287637607343</v>
      </c>
      <c r="O11" s="21">
        <v>21.017287637607343</v>
      </c>
      <c r="P11" s="21">
        <v>21.017287637607343</v>
      </c>
      <c r="Q11" s="21">
        <v>21.017287637607343</v>
      </c>
      <c r="R11" s="21">
        <v>21.017287637607343</v>
      </c>
      <c r="S11" s="21">
        <v>21.017287637607343</v>
      </c>
      <c r="T11" s="21">
        <v>21.017287637607343</v>
      </c>
      <c r="U11" s="21">
        <v>21.017287637607343</v>
      </c>
      <c r="V11" s="21">
        <v>21.017287637607343</v>
      </c>
      <c r="W11" s="21">
        <v>21.017287637607343</v>
      </c>
      <c r="X11" s="21">
        <v>21.017287637607343</v>
      </c>
      <c r="Y11" s="21">
        <v>21.017287637607343</v>
      </c>
      <c r="Z11" s="21">
        <v>21.017287637607343</v>
      </c>
      <c r="AA11" s="21">
        <v>21.017287637607343</v>
      </c>
      <c r="AB11" s="21">
        <v>21.017287637607343</v>
      </c>
      <c r="AC11" s="21">
        <v>21.017287637607343</v>
      </c>
      <c r="AD11" s="21">
        <v>21.017287637607343</v>
      </c>
      <c r="AE11" s="21">
        <v>21.017287637607343</v>
      </c>
      <c r="AF11" s="21">
        <v>21.017287637607343</v>
      </c>
      <c r="AG11" s="21">
        <v>21.017287637607343</v>
      </c>
      <c r="AH11" s="21">
        <v>21.017287637607343</v>
      </c>
      <c r="AI11" s="21">
        <v>21.017287637607343</v>
      </c>
      <c r="AJ11" s="21">
        <v>21.017287637607343</v>
      </c>
      <c r="AK11" s="21">
        <v>21.017287637607343</v>
      </c>
    </row>
    <row r="12" spans="2:37" x14ac:dyDescent="0.35">
      <c r="B12" t="s">
        <v>15</v>
      </c>
      <c r="C12" s="21">
        <v>4.2716177848653736</v>
      </c>
      <c r="D12" s="21">
        <v>8.5432355697307472</v>
      </c>
      <c r="E12" s="21">
        <v>8.5432355697307472</v>
      </c>
      <c r="F12" s="21">
        <v>8.5432355697307472</v>
      </c>
      <c r="G12" s="21">
        <v>8.5432355697307472</v>
      </c>
      <c r="H12" s="21">
        <v>8.5432355697307472</v>
      </c>
      <c r="I12" s="21">
        <v>8.5432355697307472</v>
      </c>
      <c r="J12" s="21">
        <v>8.5432355697307472</v>
      </c>
      <c r="K12" s="21">
        <v>8.5432355697307472</v>
      </c>
      <c r="L12" s="21">
        <v>8.5432355697307472</v>
      </c>
      <c r="M12" s="21">
        <v>8.5432355697307472</v>
      </c>
      <c r="N12" s="21">
        <v>8.5432355697307472</v>
      </c>
      <c r="O12" s="21">
        <v>8.5432355697307472</v>
      </c>
      <c r="P12" s="21">
        <v>8.5432355697307472</v>
      </c>
      <c r="Q12" s="21">
        <v>8.5432355697307472</v>
      </c>
      <c r="R12" s="21">
        <v>8.5432355697307472</v>
      </c>
      <c r="S12" s="21">
        <v>8.5432355697307472</v>
      </c>
      <c r="T12" s="21">
        <v>8.5432355697307472</v>
      </c>
      <c r="U12" s="21">
        <v>8.5432355697307472</v>
      </c>
      <c r="V12" s="21">
        <v>8.5432355697307472</v>
      </c>
      <c r="W12" s="21">
        <v>8.5432355697307472</v>
      </c>
      <c r="X12" s="21">
        <v>8.5432355697307472</v>
      </c>
      <c r="Y12" s="21">
        <v>8.5432355697307472</v>
      </c>
      <c r="Z12" s="21">
        <v>8.5432355697307472</v>
      </c>
      <c r="AA12" s="21">
        <v>8.5432355697307472</v>
      </c>
      <c r="AB12" s="21">
        <v>8.5432355697307472</v>
      </c>
      <c r="AC12" s="21">
        <v>8.5432355697307472</v>
      </c>
      <c r="AD12" s="21">
        <v>8.5432355697307472</v>
      </c>
      <c r="AE12" s="21">
        <v>8.5432355697307472</v>
      </c>
      <c r="AF12" s="21">
        <v>8.5432355697307472</v>
      </c>
      <c r="AG12" s="21">
        <v>8.5432355697307472</v>
      </c>
      <c r="AH12" s="21">
        <v>8.5432355697307472</v>
      </c>
      <c r="AI12" s="21">
        <v>8.5432355697307472</v>
      </c>
      <c r="AJ12" s="21">
        <v>8.5432355697307472</v>
      </c>
      <c r="AK12" s="21">
        <v>8.5432355697307472</v>
      </c>
    </row>
    <row r="13" spans="2:37" x14ac:dyDescent="0.35">
      <c r="B13" t="s">
        <v>27</v>
      </c>
      <c r="C13" s="21">
        <v>3.623216000318608</v>
      </c>
      <c r="D13" s="21">
        <v>7.246432000637216</v>
      </c>
      <c r="E13" s="21">
        <v>7.246432000637216</v>
      </c>
      <c r="F13" s="21">
        <v>12.195278468978005</v>
      </c>
      <c r="G13" s="21">
        <v>12.195278468978005</v>
      </c>
      <c r="H13" s="21">
        <v>12.195278468978005</v>
      </c>
      <c r="I13" s="21">
        <v>12.195278468978005</v>
      </c>
      <c r="J13" s="21">
        <v>12.195278468978005</v>
      </c>
      <c r="K13" s="21">
        <v>12.195278468978005</v>
      </c>
      <c r="L13" s="21">
        <v>12.195278468978005</v>
      </c>
      <c r="M13" s="21">
        <v>12.195278468978005</v>
      </c>
      <c r="N13" s="21">
        <v>12.195278468978005</v>
      </c>
      <c r="O13" s="21">
        <v>12.195278468978005</v>
      </c>
      <c r="P13" s="21">
        <v>12.195278468978005</v>
      </c>
      <c r="Q13" s="21">
        <v>12.195278468978005</v>
      </c>
      <c r="R13" s="21">
        <v>12.195278468978005</v>
      </c>
      <c r="S13" s="21">
        <v>12.195278468978005</v>
      </c>
      <c r="T13" s="21">
        <v>12.195278468978005</v>
      </c>
      <c r="U13" s="21">
        <v>12.195278468978005</v>
      </c>
      <c r="V13" s="21">
        <v>12.195278468978005</v>
      </c>
      <c r="W13" s="21">
        <v>12.195278468978005</v>
      </c>
      <c r="X13" s="21">
        <v>12.195278468978005</v>
      </c>
      <c r="Y13" s="21">
        <v>12.195278468978005</v>
      </c>
      <c r="Z13" s="21">
        <v>12.195278468978005</v>
      </c>
      <c r="AA13" s="21">
        <v>12.195278468978005</v>
      </c>
      <c r="AB13" s="21">
        <v>12.195278468978005</v>
      </c>
      <c r="AC13" s="21">
        <v>12.195278468978005</v>
      </c>
      <c r="AD13" s="21">
        <v>12.195278468978005</v>
      </c>
      <c r="AE13" s="21">
        <v>12.195278468978005</v>
      </c>
      <c r="AF13" s="21">
        <v>12.195278468978005</v>
      </c>
      <c r="AG13" s="21">
        <v>12.195278468978005</v>
      </c>
      <c r="AH13" s="21">
        <v>12.195278468978005</v>
      </c>
      <c r="AI13" s="21">
        <v>12.195278468978005</v>
      </c>
      <c r="AJ13" s="21">
        <v>12.195278468978005</v>
      </c>
      <c r="AK13" s="21">
        <v>12.195278468978005</v>
      </c>
    </row>
    <row r="14" spans="2:37" x14ac:dyDescent="0.35">
      <c r="B14" s="13" t="s">
        <v>28</v>
      </c>
      <c r="C14" s="22">
        <v>34.983578137041711</v>
      </c>
      <c r="D14" s="22">
        <v>58.983055256256009</v>
      </c>
      <c r="E14" s="22">
        <v>59.141837379135517</v>
      </c>
      <c r="F14" s="22">
        <v>67.920483477872537</v>
      </c>
      <c r="G14" s="22">
        <v>67.927929162831873</v>
      </c>
      <c r="H14" s="22">
        <v>67.92791649787948</v>
      </c>
      <c r="I14" s="22">
        <v>67.963955264789334</v>
      </c>
      <c r="J14" s="22">
        <v>67.962440280236933</v>
      </c>
      <c r="K14" s="22">
        <v>67.962452945189327</v>
      </c>
      <c r="L14" s="22">
        <v>67.962721478060686</v>
      </c>
      <c r="M14" s="22">
        <v>67.96221545723769</v>
      </c>
      <c r="N14" s="22">
        <v>67.959453924668679</v>
      </c>
      <c r="O14" s="22">
        <v>67.95918539179732</v>
      </c>
      <c r="P14" s="22">
        <v>67.959172726844912</v>
      </c>
      <c r="Q14" s="22">
        <v>67.95918539179732</v>
      </c>
      <c r="R14" s="22">
        <v>67.959172726844912</v>
      </c>
      <c r="S14" s="22">
        <v>67.95918539179732</v>
      </c>
      <c r="T14" s="22">
        <v>67.959172726844912</v>
      </c>
      <c r="U14" s="22">
        <v>67.95918539179732</v>
      </c>
      <c r="V14" s="22">
        <v>67.959172726844912</v>
      </c>
      <c r="W14" s="22">
        <v>67.959186178066417</v>
      </c>
      <c r="X14" s="22">
        <v>67.959172726844912</v>
      </c>
      <c r="Y14" s="22">
        <v>67.95918539179732</v>
      </c>
      <c r="Z14" s="22">
        <v>67.948725700592433</v>
      </c>
      <c r="AA14" s="22">
        <v>67.948738365544827</v>
      </c>
      <c r="AB14" s="22">
        <v>67.948725700592433</v>
      </c>
      <c r="AC14" s="22">
        <v>67.948738365544827</v>
      </c>
      <c r="AD14" s="22">
        <v>67.948725700592433</v>
      </c>
      <c r="AE14" s="22">
        <v>67.948738365544827</v>
      </c>
      <c r="AF14" s="22">
        <v>67.948725700592433</v>
      </c>
      <c r="AG14" s="22">
        <v>67.926324083429478</v>
      </c>
      <c r="AH14" s="22">
        <v>67.926324083429478</v>
      </c>
      <c r="AI14" s="22">
        <v>67.913535755334891</v>
      </c>
      <c r="AJ14" s="22">
        <v>67.913535755334891</v>
      </c>
      <c r="AK14" s="22">
        <v>67.392887882927653</v>
      </c>
    </row>
    <row r="15" spans="2:37" x14ac:dyDescent="0.35">
      <c r="B15" t="s">
        <v>23</v>
      </c>
      <c r="C15" s="21">
        <v>12.591262800000001</v>
      </c>
      <c r="D15" s="21">
        <v>14.371608120000001</v>
      </c>
      <c r="E15" s="21">
        <v>14.371608120000001</v>
      </c>
      <c r="F15" s="21">
        <v>14.371608120000001</v>
      </c>
      <c r="G15" s="21">
        <v>14.371608120000001</v>
      </c>
      <c r="H15" s="21">
        <v>14.371608120000001</v>
      </c>
      <c r="I15" s="21">
        <v>14.371608120000001</v>
      </c>
      <c r="J15" s="21">
        <v>14.371608120000001</v>
      </c>
      <c r="K15" s="21">
        <v>14.371608120000001</v>
      </c>
      <c r="L15" s="21">
        <v>14.371608120000001</v>
      </c>
      <c r="M15" s="21">
        <v>14.371608120000001</v>
      </c>
      <c r="N15" s="21">
        <v>14.371608120000001</v>
      </c>
      <c r="O15" s="21">
        <v>14.371608120000001</v>
      </c>
      <c r="P15" s="21">
        <v>14.371608120000001</v>
      </c>
      <c r="Q15" s="21">
        <v>14.371608120000001</v>
      </c>
      <c r="R15" s="21">
        <v>14.371608120000001</v>
      </c>
      <c r="S15" s="21">
        <v>14.371608120000001</v>
      </c>
      <c r="T15" s="21">
        <v>14.371608120000001</v>
      </c>
      <c r="U15" s="21">
        <v>14.371608120000001</v>
      </c>
      <c r="V15" s="21">
        <v>14.371608120000001</v>
      </c>
      <c r="W15" s="21">
        <v>14.371608120000001</v>
      </c>
      <c r="X15" s="21">
        <v>14.371608120000001</v>
      </c>
      <c r="Y15" s="21">
        <v>14.371608120000001</v>
      </c>
      <c r="Z15" s="21">
        <v>14.371608120000001</v>
      </c>
      <c r="AA15" s="21">
        <v>14.371608120000001</v>
      </c>
      <c r="AB15" s="21">
        <v>14.371608120000001</v>
      </c>
      <c r="AC15" s="21">
        <v>14.371608120000001</v>
      </c>
      <c r="AD15" s="21">
        <v>14.371608120000001</v>
      </c>
      <c r="AE15" s="21">
        <v>14.371608120000001</v>
      </c>
      <c r="AF15" s="21">
        <v>14.371608120000001</v>
      </c>
      <c r="AG15" s="21">
        <v>14.371608120000001</v>
      </c>
      <c r="AH15" s="21">
        <v>14.371608120000001</v>
      </c>
      <c r="AI15" s="21">
        <v>14.371608120000001</v>
      </c>
      <c r="AJ15" s="21">
        <v>14.371608120000001</v>
      </c>
      <c r="AK15" s="21">
        <v>14.371608120000001</v>
      </c>
    </row>
    <row r="16" spans="2:37" x14ac:dyDescent="0.35">
      <c r="B16" t="s">
        <v>29</v>
      </c>
      <c r="C16" s="21">
        <v>9.9981429210800989</v>
      </c>
      <c r="D16" s="21">
        <v>19.996285842160198</v>
      </c>
      <c r="E16" s="21">
        <v>19.996285842160198</v>
      </c>
      <c r="F16" s="21">
        <v>25.15420343683915</v>
      </c>
      <c r="G16" s="21">
        <v>25.15420343683915</v>
      </c>
      <c r="H16" s="21">
        <v>25.15420343683915</v>
      </c>
      <c r="I16" s="21">
        <v>25.15420343683915</v>
      </c>
      <c r="J16" s="21">
        <v>25.15420343683915</v>
      </c>
      <c r="K16" s="21">
        <v>25.15420343683915</v>
      </c>
      <c r="L16" s="21">
        <v>25.15420343683915</v>
      </c>
      <c r="M16" s="21">
        <v>25.15420343683915</v>
      </c>
      <c r="N16" s="21">
        <v>25.15420343683915</v>
      </c>
      <c r="O16" s="21">
        <v>25.15420343683915</v>
      </c>
      <c r="P16" s="21">
        <v>25.15420343683915</v>
      </c>
      <c r="Q16" s="21">
        <v>25.15420343683915</v>
      </c>
      <c r="R16" s="21">
        <v>25.15420343683915</v>
      </c>
      <c r="S16" s="21">
        <v>25.15420343683915</v>
      </c>
      <c r="T16" s="21">
        <v>25.15420343683915</v>
      </c>
      <c r="U16" s="21">
        <v>25.15420343683915</v>
      </c>
      <c r="V16" s="21">
        <v>25.15420343683915</v>
      </c>
      <c r="W16" s="21">
        <v>25.15420343683915</v>
      </c>
      <c r="X16" s="21">
        <v>25.15420343683915</v>
      </c>
      <c r="Y16" s="21">
        <v>25.15420343683915</v>
      </c>
      <c r="Z16" s="21">
        <v>25.15420343683915</v>
      </c>
      <c r="AA16" s="21">
        <v>25.15420343683915</v>
      </c>
      <c r="AB16" s="21">
        <v>25.15420343683915</v>
      </c>
      <c r="AC16" s="21">
        <v>25.15420343683915</v>
      </c>
      <c r="AD16" s="21">
        <v>25.15420343683915</v>
      </c>
      <c r="AE16" s="21">
        <v>25.15420343683915</v>
      </c>
      <c r="AF16" s="21">
        <v>25.15420343683915</v>
      </c>
      <c r="AG16" s="21">
        <v>25.15420343683915</v>
      </c>
      <c r="AH16" s="21">
        <v>25.15420343683915</v>
      </c>
      <c r="AI16" s="21">
        <v>25.15420343683915</v>
      </c>
      <c r="AJ16" s="21">
        <v>25.15420343683915</v>
      </c>
      <c r="AK16" s="21">
        <v>25.15420343683915</v>
      </c>
    </row>
    <row r="17" spans="2:37" x14ac:dyDescent="0.35">
      <c r="B17" t="s">
        <v>13</v>
      </c>
      <c r="C17" s="21">
        <v>4.7929500019530709</v>
      </c>
      <c r="D17" s="21">
        <v>9.5859000039061417</v>
      </c>
      <c r="E17" s="21">
        <v>9.5859000039061417</v>
      </c>
      <c r="F17" s="21">
        <v>12.23028621188025</v>
      </c>
      <c r="G17" s="21">
        <v>12.23028621188025</v>
      </c>
      <c r="H17" s="21">
        <v>12.23028621188025</v>
      </c>
      <c r="I17" s="21">
        <v>12.23028621188025</v>
      </c>
      <c r="J17" s="21">
        <v>12.23028621188025</v>
      </c>
      <c r="K17" s="21">
        <v>12.23028621188025</v>
      </c>
      <c r="L17" s="21">
        <v>12.23028621188025</v>
      </c>
      <c r="M17" s="21">
        <v>12.23028621188025</v>
      </c>
      <c r="N17" s="21">
        <v>12.23028621188025</v>
      </c>
      <c r="O17" s="21">
        <v>12.23028621188025</v>
      </c>
      <c r="P17" s="21">
        <v>12.23028621188025</v>
      </c>
      <c r="Q17" s="21">
        <v>12.23028621188025</v>
      </c>
      <c r="R17" s="21">
        <v>12.23028621188025</v>
      </c>
      <c r="S17" s="21">
        <v>12.23028621188025</v>
      </c>
      <c r="T17" s="21">
        <v>12.23028621188025</v>
      </c>
      <c r="U17" s="21">
        <v>12.23028621188025</v>
      </c>
      <c r="V17" s="21">
        <v>12.23028621188025</v>
      </c>
      <c r="W17" s="21">
        <v>12.23028621188025</v>
      </c>
      <c r="X17" s="21">
        <v>12.23028621188025</v>
      </c>
      <c r="Y17" s="21">
        <v>12.23028621188025</v>
      </c>
      <c r="Z17" s="21">
        <v>12.23028621188025</v>
      </c>
      <c r="AA17" s="21">
        <v>12.23028621188025</v>
      </c>
      <c r="AB17" s="21">
        <v>12.23028621188025</v>
      </c>
      <c r="AC17" s="21">
        <v>12.23028621188025</v>
      </c>
      <c r="AD17" s="21">
        <v>12.23028621188025</v>
      </c>
      <c r="AE17" s="21">
        <v>12.23028621188025</v>
      </c>
      <c r="AF17" s="21">
        <v>12.23028621188025</v>
      </c>
      <c r="AG17" s="21">
        <v>12.23028621188025</v>
      </c>
      <c r="AH17" s="21">
        <v>12.23028621188025</v>
      </c>
      <c r="AI17" s="21">
        <v>12.23028621188025</v>
      </c>
      <c r="AJ17" s="21">
        <v>12.23028621188025</v>
      </c>
      <c r="AK17" s="21">
        <v>12.23028621188025</v>
      </c>
    </row>
    <row r="18" spans="2:37" x14ac:dyDescent="0.35">
      <c r="B18" t="s">
        <v>30</v>
      </c>
      <c r="C18" s="21">
        <v>4.9198871572880103</v>
      </c>
      <c r="D18" s="21">
        <v>9.8397743145760206</v>
      </c>
      <c r="E18" s="21">
        <v>9.8334839282581132</v>
      </c>
      <c r="F18" s="21">
        <v>9.8334839282581132</v>
      </c>
      <c r="G18" s="21">
        <v>9.8334839282581132</v>
      </c>
      <c r="H18" s="21">
        <v>9.8334839282581132</v>
      </c>
      <c r="I18" s="21">
        <v>9.8334839282581132</v>
      </c>
      <c r="J18" s="21">
        <v>9.8334839282581132</v>
      </c>
      <c r="K18" s="21">
        <v>9.8334839282581132</v>
      </c>
      <c r="L18" s="21">
        <v>9.8334839282581132</v>
      </c>
      <c r="M18" s="21">
        <v>9.8334839282581132</v>
      </c>
      <c r="N18" s="21">
        <v>9.8334839282581132</v>
      </c>
      <c r="O18" s="21">
        <v>9.8334839282581132</v>
      </c>
      <c r="P18" s="21">
        <v>9.8334839282581132</v>
      </c>
      <c r="Q18" s="21">
        <v>9.8334839282581132</v>
      </c>
      <c r="R18" s="21">
        <v>9.8334839282581132</v>
      </c>
      <c r="S18" s="21">
        <v>9.8334839282581132</v>
      </c>
      <c r="T18" s="21">
        <v>9.8334839282581132</v>
      </c>
      <c r="U18" s="21">
        <v>9.8334839282581132</v>
      </c>
      <c r="V18" s="21">
        <v>9.8334839282581132</v>
      </c>
      <c r="W18" s="21">
        <v>9.8334839282581132</v>
      </c>
      <c r="X18" s="21">
        <v>9.8334839282581132</v>
      </c>
      <c r="Y18" s="21">
        <v>9.8334839282581132</v>
      </c>
      <c r="Z18" s="21">
        <v>9.8334839282581132</v>
      </c>
      <c r="AA18" s="21">
        <v>9.8334839282581132</v>
      </c>
      <c r="AB18" s="21">
        <v>9.8334839282581132</v>
      </c>
      <c r="AC18" s="21">
        <v>9.8334839282581132</v>
      </c>
      <c r="AD18" s="21">
        <v>9.8334839282581132</v>
      </c>
      <c r="AE18" s="21">
        <v>9.8334839282581132</v>
      </c>
      <c r="AF18" s="21">
        <v>9.8334839282581132</v>
      </c>
      <c r="AG18" s="21">
        <v>9.8334839282581132</v>
      </c>
      <c r="AH18" s="21">
        <v>9.8334839282581132</v>
      </c>
      <c r="AI18" s="21">
        <v>9.8334839282581132</v>
      </c>
      <c r="AJ18" s="21">
        <v>9.8334839282581132</v>
      </c>
      <c r="AK18" s="21">
        <v>9.3514306567624725</v>
      </c>
    </row>
    <row r="19" spans="2:37" x14ac:dyDescent="0.35">
      <c r="B19" t="s">
        <v>31</v>
      </c>
      <c r="C19" s="21">
        <v>2.3574779851627046</v>
      </c>
      <c r="D19" s="21">
        <v>4.7149559703254091</v>
      </c>
      <c r="E19" s="21">
        <v>4.8577214664537243</v>
      </c>
      <c r="F19" s="21">
        <v>5.7809325132276337</v>
      </c>
      <c r="G19" s="21">
        <v>5.7822944673499359</v>
      </c>
      <c r="H19" s="21">
        <v>5.7822818023975362</v>
      </c>
      <c r="I19" s="21">
        <v>5.8110200923029556</v>
      </c>
      <c r="J19" s="21">
        <v>5.8095051077505566</v>
      </c>
      <c r="K19" s="21">
        <v>5.8095177727029554</v>
      </c>
      <c r="L19" s="21">
        <v>5.8097863055743177</v>
      </c>
      <c r="M19" s="21">
        <v>5.8092802847513152</v>
      </c>
      <c r="N19" s="21">
        <v>5.8040852598474908</v>
      </c>
      <c r="O19" s="21">
        <v>5.8038167269761285</v>
      </c>
      <c r="P19" s="21">
        <v>5.8038040620237288</v>
      </c>
      <c r="Q19" s="21">
        <v>5.8038167269761285</v>
      </c>
      <c r="R19" s="21">
        <v>5.8038040620237288</v>
      </c>
      <c r="S19" s="21">
        <v>5.8038167269761285</v>
      </c>
      <c r="T19" s="21">
        <v>5.8038040620237288</v>
      </c>
      <c r="U19" s="21">
        <v>5.8038167269761285</v>
      </c>
      <c r="V19" s="21">
        <v>5.8038040620237288</v>
      </c>
      <c r="W19" s="21">
        <v>5.8038175132452281</v>
      </c>
      <c r="X19" s="21">
        <v>5.8038040620237288</v>
      </c>
      <c r="Y19" s="21">
        <v>5.8038167269761285</v>
      </c>
      <c r="Z19" s="21">
        <v>5.7957905281060542</v>
      </c>
      <c r="AA19" s="21">
        <v>5.7958031930584539</v>
      </c>
      <c r="AB19" s="21">
        <v>5.7957905281060542</v>
      </c>
      <c r="AC19" s="21">
        <v>5.7958031930584539</v>
      </c>
      <c r="AD19" s="21">
        <v>5.7957905281060542</v>
      </c>
      <c r="AE19" s="21">
        <v>5.7958031930584539</v>
      </c>
      <c r="AF19" s="21">
        <v>5.7957905281060542</v>
      </c>
      <c r="AG19" s="21">
        <v>5.7733889109430994</v>
      </c>
      <c r="AH19" s="21">
        <v>5.7733889109430994</v>
      </c>
      <c r="AI19" s="21">
        <v>5.7634396572391466</v>
      </c>
      <c r="AJ19" s="21">
        <v>5.7634396572391466</v>
      </c>
      <c r="AK19" s="21">
        <v>5.7248450563275446</v>
      </c>
    </row>
    <row r="20" spans="2:37" x14ac:dyDescent="0.35">
      <c r="B20" t="s">
        <v>80</v>
      </c>
      <c r="C20" s="21">
        <v>0.32385727155782956</v>
      </c>
      <c r="D20" s="21">
        <v>0.47453100528824121</v>
      </c>
      <c r="E20" s="21">
        <v>0.49683801835734653</v>
      </c>
      <c r="F20" s="21">
        <v>0.54996926766739751</v>
      </c>
      <c r="G20" s="21">
        <v>0.55605299850442624</v>
      </c>
      <c r="H20" s="21">
        <v>0.55605299850442624</v>
      </c>
      <c r="I20" s="21">
        <v>0.56335347550886061</v>
      </c>
      <c r="J20" s="21">
        <v>0.56335347550886061</v>
      </c>
      <c r="K20" s="21">
        <v>0.56335347550886061</v>
      </c>
      <c r="L20" s="21">
        <v>0.56335347550886061</v>
      </c>
      <c r="M20" s="21">
        <v>0.56335347550886061</v>
      </c>
      <c r="N20" s="21">
        <v>0.56578696784367211</v>
      </c>
      <c r="O20" s="21">
        <v>0.56578696784367211</v>
      </c>
      <c r="P20" s="21">
        <v>0.56578696784367211</v>
      </c>
      <c r="Q20" s="21">
        <v>0.56578696784367211</v>
      </c>
      <c r="R20" s="21">
        <v>0.56578696784367211</v>
      </c>
      <c r="S20" s="21">
        <v>0.56578696784367211</v>
      </c>
      <c r="T20" s="21">
        <v>0.56578696784367211</v>
      </c>
      <c r="U20" s="21">
        <v>0.56578696784367211</v>
      </c>
      <c r="V20" s="21">
        <v>0.56578696784367211</v>
      </c>
      <c r="W20" s="21">
        <v>0.56578696784367211</v>
      </c>
      <c r="X20" s="21">
        <v>0.56578696784367211</v>
      </c>
      <c r="Y20" s="21">
        <v>0.56578696784367211</v>
      </c>
      <c r="Z20" s="21">
        <v>0.56335347550886061</v>
      </c>
      <c r="AA20" s="21">
        <v>0.56335347550886061</v>
      </c>
      <c r="AB20" s="21">
        <v>0.56335347550886061</v>
      </c>
      <c r="AC20" s="21">
        <v>0.56335347550886061</v>
      </c>
      <c r="AD20" s="21">
        <v>0.56335347550886061</v>
      </c>
      <c r="AE20" s="21">
        <v>0.56335347550886061</v>
      </c>
      <c r="AF20" s="21">
        <v>0.56335347550886061</v>
      </c>
      <c r="AG20" s="21">
        <v>0.56335347550886061</v>
      </c>
      <c r="AH20" s="21">
        <v>0.56335347550886061</v>
      </c>
      <c r="AI20" s="21">
        <v>0.56051440111824735</v>
      </c>
      <c r="AJ20" s="21">
        <v>0.56051440111824735</v>
      </c>
      <c r="AK20" s="21">
        <v>0.56051440111824735</v>
      </c>
    </row>
    <row r="21" spans="2:37" x14ac:dyDescent="0.35">
      <c r="B21" s="13" t="s">
        <v>32</v>
      </c>
      <c r="C21" s="22">
        <v>10.876426624335169</v>
      </c>
      <c r="D21" s="22">
        <v>13.897445849442642</v>
      </c>
      <c r="E21" s="22">
        <v>14.088278160686295</v>
      </c>
      <c r="F21" s="22">
        <v>7.6740400237542001</v>
      </c>
      <c r="G21" s="22">
        <v>7.3069307402463428</v>
      </c>
      <c r="H21" s="22">
        <v>7.3062974926263689</v>
      </c>
      <c r="I21" s="22">
        <v>7.3314187908929433</v>
      </c>
      <c r="J21" s="22">
        <v>7.2556695632729689</v>
      </c>
      <c r="K21" s="22">
        <v>7.2563028108929437</v>
      </c>
      <c r="L21" s="22">
        <v>7.2697294544610571</v>
      </c>
      <c r="M21" s="22">
        <v>7.2444284133109242</v>
      </c>
      <c r="N21" s="22">
        <v>6.5921631557848173</v>
      </c>
      <c r="O21" s="22">
        <v>6.5787365122167021</v>
      </c>
      <c r="P21" s="22">
        <v>6.578103264596729</v>
      </c>
      <c r="Q21" s="22">
        <v>6.5787365122167021</v>
      </c>
      <c r="R21" s="22">
        <v>6.578103264596729</v>
      </c>
      <c r="S21" s="22">
        <v>6.5787365122167021</v>
      </c>
      <c r="T21" s="22">
        <v>6.578103264596729</v>
      </c>
      <c r="U21" s="22">
        <v>6.5787365122167021</v>
      </c>
      <c r="V21" s="22">
        <v>6.578103264596729</v>
      </c>
      <c r="W21" s="22">
        <v>6.5787758256717019</v>
      </c>
      <c r="X21" s="22">
        <v>6.578103264596729</v>
      </c>
      <c r="Y21" s="22">
        <v>6.5787365122167021</v>
      </c>
      <c r="Z21" s="22">
        <v>6.5699405810478613</v>
      </c>
      <c r="AA21" s="22">
        <v>6.5705738286678361</v>
      </c>
      <c r="AB21" s="22">
        <v>6.5699405810478613</v>
      </c>
      <c r="AC21" s="22">
        <v>6.5705738286678361</v>
      </c>
      <c r="AD21" s="22">
        <v>6.5699405810478613</v>
      </c>
      <c r="AE21" s="22">
        <v>6.5705738286678361</v>
      </c>
      <c r="AF21" s="22">
        <v>6.5699405810478613</v>
      </c>
      <c r="AG21" s="22">
        <v>6.5695191009233476</v>
      </c>
      <c r="AH21" s="22">
        <v>6.5695191009233476</v>
      </c>
      <c r="AI21" s="22">
        <v>6.5599959701163364</v>
      </c>
      <c r="AJ21" s="22">
        <v>6.5599959701163364</v>
      </c>
      <c r="AK21" s="22">
        <v>6.5599959701163364</v>
      </c>
    </row>
    <row r="22" spans="2:37" x14ac:dyDescent="0.35">
      <c r="B22" t="s">
        <v>33</v>
      </c>
      <c r="C22" s="21">
        <v>1.6338275590264677</v>
      </c>
      <c r="D22" s="21">
        <v>3.2676551180529354</v>
      </c>
      <c r="E22" s="21">
        <v>3.3028665300986426</v>
      </c>
      <c r="F22" s="21">
        <v>1.574708682349621</v>
      </c>
      <c r="G22" s="21">
        <v>1.4770283299695954</v>
      </c>
      <c r="H22" s="21">
        <v>1.476395082349621</v>
      </c>
      <c r="I22" s="21">
        <v>1.4770283299695954</v>
      </c>
      <c r="J22" s="21">
        <v>1.476395082349621</v>
      </c>
      <c r="K22" s="21">
        <v>1.4770283299695954</v>
      </c>
      <c r="L22" s="21">
        <v>1.4904549735377099</v>
      </c>
      <c r="M22" s="21">
        <v>1.4651539323875764</v>
      </c>
      <c r="N22" s="21">
        <v>1.4644813713126019</v>
      </c>
      <c r="O22" s="21">
        <v>1.4510547277444874</v>
      </c>
      <c r="P22" s="21">
        <v>1.450421480124513</v>
      </c>
      <c r="Q22" s="21">
        <v>1.4510547277444874</v>
      </c>
      <c r="R22" s="21">
        <v>1.450421480124513</v>
      </c>
      <c r="S22" s="21">
        <v>1.4510547277444874</v>
      </c>
      <c r="T22" s="21">
        <v>1.450421480124513</v>
      </c>
      <c r="U22" s="21">
        <v>1.4510547277444874</v>
      </c>
      <c r="V22" s="21">
        <v>1.450421480124513</v>
      </c>
      <c r="W22" s="21">
        <v>1.4510940411994875</v>
      </c>
      <c r="X22" s="21">
        <v>1.450421480124513</v>
      </c>
      <c r="Y22" s="21">
        <v>1.4510547277444874</v>
      </c>
      <c r="Z22" s="21">
        <v>1.450421480124513</v>
      </c>
      <c r="AA22" s="21">
        <v>1.4510547277444874</v>
      </c>
      <c r="AB22" s="21">
        <v>1.450421480124513</v>
      </c>
      <c r="AC22" s="21">
        <v>1.4510547277444874</v>
      </c>
      <c r="AD22" s="21">
        <v>1.450421480124513</v>
      </c>
      <c r="AE22" s="21">
        <v>1.4510547277444874</v>
      </c>
      <c r="AF22" s="21">
        <v>1.450421480124513</v>
      </c>
      <c r="AG22" s="21">
        <v>1.4500000000000002</v>
      </c>
      <c r="AH22" s="21">
        <v>1.4500000000000002</v>
      </c>
      <c r="AI22" s="21">
        <v>1.4500000000000002</v>
      </c>
      <c r="AJ22" s="21">
        <v>1.4500000000000002</v>
      </c>
      <c r="AK22" s="21">
        <v>1.4500000000000002</v>
      </c>
    </row>
    <row r="23" spans="2:37" x14ac:dyDescent="0.35">
      <c r="B23" t="s">
        <v>34</v>
      </c>
      <c r="C23" s="21">
        <v>0.69300748351439889</v>
      </c>
      <c r="D23" s="21">
        <v>1.0154273709603592</v>
      </c>
      <c r="E23" s="21">
        <v>1.0631611362619144</v>
      </c>
      <c r="F23" s="21">
        <v>1.1768542863438007</v>
      </c>
      <c r="G23" s="21">
        <v>1.1898725859714976</v>
      </c>
      <c r="H23" s="21">
        <v>1.1898725859714976</v>
      </c>
      <c r="I23" s="21">
        <v>1.2054945455247339</v>
      </c>
      <c r="J23" s="21">
        <v>1.2054945455247339</v>
      </c>
      <c r="K23" s="21">
        <v>1.2054945455247339</v>
      </c>
      <c r="L23" s="21">
        <v>1.2054945455247339</v>
      </c>
      <c r="M23" s="21">
        <v>1.2054945455247339</v>
      </c>
      <c r="N23" s="21">
        <v>1.2107018653758128</v>
      </c>
      <c r="O23" s="21">
        <v>1.2107018653758128</v>
      </c>
      <c r="P23" s="21">
        <v>1.2107018653758128</v>
      </c>
      <c r="Q23" s="21">
        <v>1.2107018653758128</v>
      </c>
      <c r="R23" s="21">
        <v>1.2107018653758128</v>
      </c>
      <c r="S23" s="21">
        <v>1.2107018653758128</v>
      </c>
      <c r="T23" s="21">
        <v>1.2107018653758128</v>
      </c>
      <c r="U23" s="21">
        <v>1.2107018653758128</v>
      </c>
      <c r="V23" s="21">
        <v>1.2107018653758128</v>
      </c>
      <c r="W23" s="21">
        <v>1.2107018653758128</v>
      </c>
      <c r="X23" s="21">
        <v>1.2107018653758128</v>
      </c>
      <c r="Y23" s="21">
        <v>1.2107018653758128</v>
      </c>
      <c r="Z23" s="21">
        <v>1.2054945455247339</v>
      </c>
      <c r="AA23" s="21">
        <v>1.2054945455247339</v>
      </c>
      <c r="AB23" s="21">
        <v>1.2054945455247339</v>
      </c>
      <c r="AC23" s="21">
        <v>1.2054945455247339</v>
      </c>
      <c r="AD23" s="21">
        <v>1.2054945455247339</v>
      </c>
      <c r="AE23" s="21">
        <v>1.2054945455247339</v>
      </c>
      <c r="AF23" s="21">
        <v>1.2054945455247339</v>
      </c>
      <c r="AG23" s="21">
        <v>1.2054945455247339</v>
      </c>
      <c r="AH23" s="21">
        <v>1.2054945455247339</v>
      </c>
      <c r="AI23" s="21">
        <v>1.1994193390318089</v>
      </c>
      <c r="AJ23" s="21">
        <v>1.1994193390318089</v>
      </c>
      <c r="AK23" s="21">
        <v>1.1994193390318089</v>
      </c>
    </row>
    <row r="24" spans="2:37" x14ac:dyDescent="0.35">
      <c r="B24" t="s">
        <v>35</v>
      </c>
      <c r="C24" s="21">
        <v>0.67709055235868021</v>
      </c>
      <c r="D24" s="21">
        <v>1.3541811047173604</v>
      </c>
      <c r="E24" s="21">
        <v>1.3541811047173604</v>
      </c>
      <c r="F24" s="21">
        <v>1.3541811047173604</v>
      </c>
      <c r="G24" s="21">
        <v>1.3541811047173604</v>
      </c>
      <c r="H24" s="21">
        <v>1.3541811047173604</v>
      </c>
      <c r="I24" s="21">
        <v>1.3541811047173604</v>
      </c>
      <c r="J24" s="21">
        <v>1.3541811047173604</v>
      </c>
      <c r="K24" s="21">
        <v>1.3541811047173604</v>
      </c>
      <c r="L24" s="21">
        <v>1.3541811047173604</v>
      </c>
      <c r="M24" s="21">
        <v>1.3541811047173604</v>
      </c>
      <c r="N24" s="21">
        <v>1.3541811047173604</v>
      </c>
      <c r="O24" s="21">
        <v>1.3541811047173604</v>
      </c>
      <c r="P24" s="21">
        <v>1.3541811047173604</v>
      </c>
      <c r="Q24" s="21">
        <v>1.3541811047173604</v>
      </c>
      <c r="R24" s="21">
        <v>1.3541811047173604</v>
      </c>
      <c r="S24" s="21">
        <v>1.3541811047173604</v>
      </c>
      <c r="T24" s="21">
        <v>1.3541811047173604</v>
      </c>
      <c r="U24" s="21">
        <v>1.3541811047173604</v>
      </c>
      <c r="V24" s="21">
        <v>1.3541811047173604</v>
      </c>
      <c r="W24" s="21">
        <v>1.3541811047173604</v>
      </c>
      <c r="X24" s="21">
        <v>1.3541811047173604</v>
      </c>
      <c r="Y24" s="21">
        <v>1.3541811047173604</v>
      </c>
      <c r="Z24" s="21">
        <v>1.3541811047173604</v>
      </c>
      <c r="AA24" s="21">
        <v>1.3541811047173604</v>
      </c>
      <c r="AB24" s="21">
        <v>1.3541811047173604</v>
      </c>
      <c r="AC24" s="21">
        <v>1.3541811047173604</v>
      </c>
      <c r="AD24" s="21">
        <v>1.3541811047173604</v>
      </c>
      <c r="AE24" s="21">
        <v>1.3541811047173604</v>
      </c>
      <c r="AF24" s="21">
        <v>1.3541811047173604</v>
      </c>
      <c r="AG24" s="21">
        <v>1.3541811047173604</v>
      </c>
      <c r="AH24" s="21">
        <v>1.3541811047173604</v>
      </c>
      <c r="AI24" s="21">
        <v>1.3541811047173604</v>
      </c>
      <c r="AJ24" s="21">
        <v>1.3541811047173604</v>
      </c>
      <c r="AK24" s="21">
        <v>1.3541811047173604</v>
      </c>
    </row>
    <row r="25" spans="2:37" x14ac:dyDescent="0.35">
      <c r="B25" t="s">
        <v>36</v>
      </c>
      <c r="C25" s="21">
        <v>2.3878148400000003</v>
      </c>
      <c r="D25" s="21">
        <v>2.4247053600000004</v>
      </c>
      <c r="E25" s="21">
        <v>2.4247053600000004</v>
      </c>
      <c r="F25" s="21">
        <v>0</v>
      </c>
      <c r="G25" s="21">
        <v>0</v>
      </c>
      <c r="H25" s="21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21">
        <v>0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>
        <v>0</v>
      </c>
      <c r="AH25" s="21">
        <v>0</v>
      </c>
      <c r="AI25" s="21">
        <v>0</v>
      </c>
      <c r="AJ25" s="21">
        <v>0</v>
      </c>
      <c r="AK25" s="21">
        <v>0</v>
      </c>
    </row>
    <row r="26" spans="2:37" x14ac:dyDescent="0.35">
      <c r="B26" t="s">
        <v>37</v>
      </c>
      <c r="C26" s="23">
        <v>0.39330965211396862</v>
      </c>
      <c r="D26" s="23">
        <v>0.57629592106868288</v>
      </c>
      <c r="E26" s="23">
        <v>0.60338675496507388</v>
      </c>
      <c r="F26" s="23">
        <v>0.66791219570011451</v>
      </c>
      <c r="G26" s="23">
        <v>0.67530060494458477</v>
      </c>
      <c r="H26" s="23">
        <v>0.67530060494458477</v>
      </c>
      <c r="I26" s="23">
        <v>0.68416669603794911</v>
      </c>
      <c r="J26" s="23">
        <v>0.68416669603794911</v>
      </c>
      <c r="K26" s="23">
        <v>0.68416669603794911</v>
      </c>
      <c r="L26" s="23">
        <v>0.68416669603794911</v>
      </c>
      <c r="M26" s="23">
        <v>0.68416669603794911</v>
      </c>
      <c r="N26" s="23">
        <v>0.68712205973573726</v>
      </c>
      <c r="O26" s="23">
        <v>0.68712205973573726</v>
      </c>
      <c r="P26" s="23">
        <v>0.68712205973573726</v>
      </c>
      <c r="Q26" s="23">
        <v>0.68712205973573726</v>
      </c>
      <c r="R26" s="23">
        <v>0.68712205973573726</v>
      </c>
      <c r="S26" s="23">
        <v>0.68712205973573726</v>
      </c>
      <c r="T26" s="23">
        <v>0.68712205973573726</v>
      </c>
      <c r="U26" s="23">
        <v>0.68712205973573726</v>
      </c>
      <c r="V26" s="23">
        <v>0.68712205973573726</v>
      </c>
      <c r="W26" s="23">
        <v>0.68712205973573726</v>
      </c>
      <c r="X26" s="23">
        <v>0.68712205973573726</v>
      </c>
      <c r="Y26" s="23">
        <v>0.68712205973573726</v>
      </c>
      <c r="Z26" s="23">
        <v>0.68416669603794911</v>
      </c>
      <c r="AA26" s="23">
        <v>0.68416669603794911</v>
      </c>
      <c r="AB26" s="23">
        <v>0.68416669603794911</v>
      </c>
      <c r="AC26" s="23">
        <v>0.68416669603794911</v>
      </c>
      <c r="AD26" s="23">
        <v>0.68416669603794911</v>
      </c>
      <c r="AE26" s="23">
        <v>0.68416669603794911</v>
      </c>
      <c r="AF26" s="23">
        <v>0.68416669603794911</v>
      </c>
      <c r="AG26" s="23">
        <v>0.68416669603794911</v>
      </c>
      <c r="AH26" s="23">
        <v>0.68416669603794911</v>
      </c>
      <c r="AI26" s="23">
        <v>0.68071877172386297</v>
      </c>
      <c r="AJ26" s="23">
        <v>0.68071877172386297</v>
      </c>
      <c r="AK26" s="23">
        <v>0.68071877172386297</v>
      </c>
    </row>
    <row r="27" spans="2:37" x14ac:dyDescent="0.35">
      <c r="B27" t="s">
        <v>38</v>
      </c>
      <c r="C27" s="21">
        <v>8.7681817321652172E-2</v>
      </c>
      <c r="D27" s="21">
        <v>0.17536363464330434</v>
      </c>
      <c r="E27" s="21">
        <v>0.17536363464330434</v>
      </c>
      <c r="F27" s="21">
        <v>0.17536363464330434</v>
      </c>
      <c r="G27" s="21">
        <v>0.17536363464330434</v>
      </c>
      <c r="H27" s="21">
        <v>0.17536363464330434</v>
      </c>
      <c r="I27" s="21">
        <v>0.17536363464330434</v>
      </c>
      <c r="J27" s="21">
        <v>0.17536363464330434</v>
      </c>
      <c r="K27" s="21">
        <v>0.17536363464330434</v>
      </c>
      <c r="L27" s="21">
        <v>0.17536363464330434</v>
      </c>
      <c r="M27" s="21">
        <v>0.17536363464330434</v>
      </c>
      <c r="N27" s="21">
        <v>0.17536363464330434</v>
      </c>
      <c r="O27" s="21">
        <v>0.17536363464330434</v>
      </c>
      <c r="P27" s="21">
        <v>0.17536363464330434</v>
      </c>
      <c r="Q27" s="21">
        <v>0.17536363464330434</v>
      </c>
      <c r="R27" s="21">
        <v>0.17536363464330434</v>
      </c>
      <c r="S27" s="21">
        <v>0.17536363464330434</v>
      </c>
      <c r="T27" s="21">
        <v>0.17536363464330434</v>
      </c>
      <c r="U27" s="21">
        <v>0.17536363464330434</v>
      </c>
      <c r="V27" s="21">
        <v>0.17536363464330434</v>
      </c>
      <c r="W27" s="21">
        <v>0.17536363464330434</v>
      </c>
      <c r="X27" s="21">
        <v>0.17536363464330434</v>
      </c>
      <c r="Y27" s="21">
        <v>0.17536363464330434</v>
      </c>
      <c r="Z27" s="21">
        <v>0.17536363464330434</v>
      </c>
      <c r="AA27" s="21">
        <v>0.17536363464330434</v>
      </c>
      <c r="AB27" s="21">
        <v>0.17536363464330434</v>
      </c>
      <c r="AC27" s="21">
        <v>0.17536363464330434</v>
      </c>
      <c r="AD27" s="21">
        <v>0.17536363464330434</v>
      </c>
      <c r="AE27" s="21">
        <v>0.17536363464330434</v>
      </c>
      <c r="AF27" s="21">
        <v>0.17536363464330434</v>
      </c>
      <c r="AG27" s="21">
        <v>0.17536363464330434</v>
      </c>
      <c r="AH27" s="21">
        <v>0.17536363464330434</v>
      </c>
      <c r="AI27" s="21">
        <v>0.17536363464330434</v>
      </c>
      <c r="AJ27" s="21">
        <v>0.17536363464330434</v>
      </c>
      <c r="AK27" s="21">
        <v>0.17536363464330434</v>
      </c>
    </row>
    <row r="28" spans="2:37" x14ac:dyDescent="0.35">
      <c r="B28" t="s">
        <v>39</v>
      </c>
      <c r="C28" s="23">
        <v>5.0036947200000004</v>
      </c>
      <c r="D28" s="23">
        <v>5.0838173399999995</v>
      </c>
      <c r="E28" s="23">
        <v>5.1646136399999989</v>
      </c>
      <c r="F28" s="23">
        <v>2.7250201199999999</v>
      </c>
      <c r="G28" s="23">
        <v>2.4351844800000002</v>
      </c>
      <c r="H28" s="23">
        <v>2.4351844800000002</v>
      </c>
      <c r="I28" s="23">
        <v>2.4351844800000002</v>
      </c>
      <c r="J28" s="23">
        <v>2.3600685000000001</v>
      </c>
      <c r="K28" s="23">
        <v>2.3600685000000001</v>
      </c>
      <c r="L28" s="23">
        <v>2.3600685000000001</v>
      </c>
      <c r="M28" s="23">
        <v>2.3600685000000001</v>
      </c>
      <c r="N28" s="23">
        <v>1.7003131200000001</v>
      </c>
      <c r="O28" s="23">
        <v>1.7003131200000001</v>
      </c>
      <c r="P28" s="23">
        <v>1.7003131200000001</v>
      </c>
      <c r="Q28" s="23">
        <v>1.7003131200000001</v>
      </c>
      <c r="R28" s="23">
        <v>1.7003131200000001</v>
      </c>
      <c r="S28" s="23">
        <v>1.7003131200000001</v>
      </c>
      <c r="T28" s="23">
        <v>1.7003131200000001</v>
      </c>
      <c r="U28" s="23">
        <v>1.7003131200000001</v>
      </c>
      <c r="V28" s="23">
        <v>1.7003131200000001</v>
      </c>
      <c r="W28" s="23">
        <v>1.7003131200000001</v>
      </c>
      <c r="X28" s="23">
        <v>1.7003131200000001</v>
      </c>
      <c r="Y28" s="23">
        <v>1.7003131200000001</v>
      </c>
      <c r="Z28" s="23">
        <v>1.7003131200000001</v>
      </c>
      <c r="AA28" s="23">
        <v>1.7003131200000001</v>
      </c>
      <c r="AB28" s="23">
        <v>1.7003131200000001</v>
      </c>
      <c r="AC28" s="23">
        <v>1.7003131200000001</v>
      </c>
      <c r="AD28" s="23">
        <v>1.7003131200000001</v>
      </c>
      <c r="AE28" s="23">
        <v>1.7003131200000001</v>
      </c>
      <c r="AF28" s="23">
        <v>1.7003131200000001</v>
      </c>
      <c r="AG28" s="23">
        <v>1.7003131200000001</v>
      </c>
      <c r="AH28" s="23">
        <v>1.7003131200000001</v>
      </c>
      <c r="AI28" s="23">
        <v>1.7003131200000001</v>
      </c>
      <c r="AJ28" s="23">
        <v>1.7003131200000001</v>
      </c>
      <c r="AK28" s="23">
        <v>1.7003131200000001</v>
      </c>
    </row>
    <row r="29" spans="2:37" x14ac:dyDescent="0.35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</row>
    <row r="30" spans="2:37" x14ac:dyDescent="0.35">
      <c r="B30" s="12" t="s">
        <v>11</v>
      </c>
      <c r="C30" s="51">
        <v>2.3878148400000003</v>
      </c>
      <c r="D30" s="19">
        <v>2.4247053600000004</v>
      </c>
      <c r="E30" s="19">
        <v>2.4247053600000004</v>
      </c>
      <c r="F30" s="19">
        <v>0</v>
      </c>
      <c r="G30" s="19">
        <v>0</v>
      </c>
      <c r="H30" s="19">
        <v>0</v>
      </c>
      <c r="I30" s="19">
        <v>0</v>
      </c>
      <c r="J30" s="19">
        <v>0</v>
      </c>
      <c r="K30" s="19">
        <v>0</v>
      </c>
      <c r="L30" s="19">
        <v>0</v>
      </c>
      <c r="M30" s="19">
        <v>0</v>
      </c>
      <c r="N30" s="19">
        <v>0</v>
      </c>
      <c r="O30" s="19">
        <v>0</v>
      </c>
      <c r="P30" s="19">
        <v>0</v>
      </c>
      <c r="Q30" s="19">
        <v>0</v>
      </c>
      <c r="R30" s="19">
        <v>0</v>
      </c>
      <c r="S30" s="19">
        <v>0</v>
      </c>
      <c r="T30" s="19">
        <v>0</v>
      </c>
      <c r="U30" s="19">
        <v>0</v>
      </c>
      <c r="V30" s="19">
        <v>0</v>
      </c>
      <c r="W30" s="19">
        <v>0</v>
      </c>
      <c r="X30" s="19">
        <v>0</v>
      </c>
      <c r="Y30" s="19">
        <v>0</v>
      </c>
      <c r="Z30" s="19">
        <v>0</v>
      </c>
      <c r="AA30" s="19">
        <v>0</v>
      </c>
      <c r="AB30" s="19">
        <v>0</v>
      </c>
      <c r="AC30" s="19">
        <v>0</v>
      </c>
      <c r="AD30" s="19">
        <v>0</v>
      </c>
      <c r="AE30" s="19">
        <v>0</v>
      </c>
      <c r="AF30" s="19">
        <v>0</v>
      </c>
      <c r="AG30" s="19">
        <v>0</v>
      </c>
      <c r="AH30" s="19">
        <v>0</v>
      </c>
      <c r="AI30" s="19">
        <v>0</v>
      </c>
      <c r="AJ30" s="19">
        <v>0</v>
      </c>
      <c r="AK30" s="19">
        <v>0</v>
      </c>
    </row>
    <row r="31" spans="2:37" x14ac:dyDescent="0.35">
      <c r="C31" s="21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 t="s">
        <v>10</v>
      </c>
      <c r="AG31" s="2" t="s">
        <v>10</v>
      </c>
      <c r="AH31" s="2" t="s">
        <v>10</v>
      </c>
      <c r="AI31" s="2" t="s">
        <v>10</v>
      </c>
      <c r="AJ31" s="2" t="s">
        <v>10</v>
      </c>
      <c r="AK31" s="2" t="s">
        <v>10</v>
      </c>
    </row>
    <row r="32" spans="2:37" x14ac:dyDescent="0.35">
      <c r="B32" s="12" t="s">
        <v>5</v>
      </c>
      <c r="C32" s="19">
        <v>67.252798349583429</v>
      </c>
      <c r="D32" s="19">
        <v>113.21512933916686</v>
      </c>
      <c r="E32" s="19">
        <v>113.08849898001668</v>
      </c>
      <c r="F32" s="19">
        <v>125.93773159566682</v>
      </c>
      <c r="G32" s="19">
        <v>126.43253408526681</v>
      </c>
      <c r="H32" s="19">
        <v>126.43253408526681</v>
      </c>
      <c r="I32" s="19">
        <v>126.92733657486681</v>
      </c>
      <c r="J32" s="19">
        <v>126.92733657486681</v>
      </c>
      <c r="K32" s="19">
        <v>126.92733657486681</v>
      </c>
      <c r="L32" s="19">
        <v>126.92733657486681</v>
      </c>
      <c r="M32" s="19">
        <v>126.92733657486681</v>
      </c>
      <c r="N32" s="19">
        <v>126.92733657486681</v>
      </c>
      <c r="O32" s="19">
        <v>126.92733657486681</v>
      </c>
      <c r="P32" s="19">
        <v>126.92733657486681</v>
      </c>
      <c r="Q32" s="19">
        <v>126.92733657486681</v>
      </c>
      <c r="R32" s="19">
        <v>126.92733657486681</v>
      </c>
      <c r="S32" s="19">
        <v>126.92733657486681</v>
      </c>
      <c r="T32" s="19">
        <v>126.92733657486681</v>
      </c>
      <c r="U32" s="19">
        <v>126.92733657486681</v>
      </c>
      <c r="V32" s="19">
        <v>126.92733657486681</v>
      </c>
      <c r="W32" s="19">
        <v>126.92733657486681</v>
      </c>
      <c r="X32" s="19">
        <v>126.92733657486681</v>
      </c>
      <c r="Y32" s="19">
        <v>126.92733657486681</v>
      </c>
      <c r="Z32" s="19">
        <v>126.92733657486681</v>
      </c>
      <c r="AA32" s="19">
        <v>126.92733657486681</v>
      </c>
      <c r="AB32" s="19">
        <v>126.92733657486681</v>
      </c>
      <c r="AC32" s="19">
        <v>126.92733657486681</v>
      </c>
      <c r="AD32" s="19">
        <v>126.92733657486681</v>
      </c>
      <c r="AE32" s="19">
        <v>126.92733657486681</v>
      </c>
      <c r="AF32" s="19">
        <v>126.92733657486681</v>
      </c>
      <c r="AG32" s="19">
        <v>126.45476309945286</v>
      </c>
      <c r="AH32" s="19">
        <v>126.45476309945286</v>
      </c>
      <c r="AI32" s="19">
        <v>125.95996060985287</v>
      </c>
      <c r="AJ32" s="19">
        <v>125.95996060985287</v>
      </c>
      <c r="AK32" s="19">
        <v>125.2152470684735</v>
      </c>
    </row>
    <row r="33" spans="2:37" x14ac:dyDescent="0.35">
      <c r="B33" s="13" t="s">
        <v>22</v>
      </c>
      <c r="C33" s="22">
        <v>25.946114478661489</v>
      </c>
      <c r="D33" s="22">
        <v>45.65766059732298</v>
      </c>
      <c r="E33" s="22">
        <v>45.533513186391438</v>
      </c>
      <c r="F33" s="22">
        <v>49.80750591594942</v>
      </c>
      <c r="G33" s="22">
        <v>50.29260639594942</v>
      </c>
      <c r="H33" s="22">
        <v>50.29260639594942</v>
      </c>
      <c r="I33" s="22">
        <v>50.77770687594942</v>
      </c>
      <c r="J33" s="22">
        <v>50.77770687594942</v>
      </c>
      <c r="K33" s="22">
        <v>50.77770687594942</v>
      </c>
      <c r="L33" s="22">
        <v>50.77770687594942</v>
      </c>
      <c r="M33" s="22">
        <v>50.77770687594942</v>
      </c>
      <c r="N33" s="22">
        <v>50.77770687594942</v>
      </c>
      <c r="O33" s="22">
        <v>50.77770687594942</v>
      </c>
      <c r="P33" s="22">
        <v>50.77770687594942</v>
      </c>
      <c r="Q33" s="22">
        <v>50.77770687594942</v>
      </c>
      <c r="R33" s="22">
        <v>50.77770687594942</v>
      </c>
      <c r="S33" s="22">
        <v>50.77770687594942</v>
      </c>
      <c r="T33" s="22">
        <v>50.77770687594942</v>
      </c>
      <c r="U33" s="22">
        <v>50.77770687594942</v>
      </c>
      <c r="V33" s="22">
        <v>50.77770687594942</v>
      </c>
      <c r="W33" s="22">
        <v>50.77770687594942</v>
      </c>
      <c r="X33" s="22">
        <v>50.77770687594942</v>
      </c>
      <c r="Y33" s="22">
        <v>50.77770687594942</v>
      </c>
      <c r="Z33" s="22">
        <v>50.77770687594942</v>
      </c>
      <c r="AA33" s="22">
        <v>50.77770687594942</v>
      </c>
      <c r="AB33" s="22">
        <v>50.77770687594942</v>
      </c>
      <c r="AC33" s="22">
        <v>50.77770687594942</v>
      </c>
      <c r="AD33" s="22">
        <v>50.77770687594942</v>
      </c>
      <c r="AE33" s="22">
        <v>50.77770687594942</v>
      </c>
      <c r="AF33" s="22">
        <v>50.77770687594942</v>
      </c>
      <c r="AG33" s="22">
        <v>50.31439954711221</v>
      </c>
      <c r="AH33" s="22">
        <v>50.31439954711221</v>
      </c>
      <c r="AI33" s="22">
        <v>49.82929906711221</v>
      </c>
      <c r="AJ33" s="22">
        <v>49.82929906711221</v>
      </c>
      <c r="AK33" s="22">
        <v>49.09918775203441</v>
      </c>
    </row>
    <row r="34" spans="2:37" x14ac:dyDescent="0.35">
      <c r="B34" t="s">
        <v>23</v>
      </c>
      <c r="C34" s="50">
        <v>18.31645554</v>
      </c>
      <c r="D34" s="21">
        <v>30.398342720000002</v>
      </c>
      <c r="E34" s="21">
        <v>30.398342720000002</v>
      </c>
      <c r="F34" s="21">
        <v>31.863079760000002</v>
      </c>
      <c r="G34" s="21">
        <v>32.348180240000005</v>
      </c>
      <c r="H34" s="21">
        <v>32.348180240000005</v>
      </c>
      <c r="I34" s="21">
        <v>32.833280719999998</v>
      </c>
      <c r="J34" s="21">
        <v>32.833280719999998</v>
      </c>
      <c r="K34" s="21">
        <v>32.833280719999998</v>
      </c>
      <c r="L34" s="21">
        <v>32.833280719999998</v>
      </c>
      <c r="M34" s="21">
        <v>32.833280719999998</v>
      </c>
      <c r="N34" s="21">
        <v>32.833280719999998</v>
      </c>
      <c r="O34" s="21">
        <v>32.833280719999998</v>
      </c>
      <c r="P34" s="21">
        <v>32.833280719999998</v>
      </c>
      <c r="Q34" s="21">
        <v>32.833280719999998</v>
      </c>
      <c r="R34" s="21">
        <v>32.833280719999998</v>
      </c>
      <c r="S34" s="21">
        <v>32.833280719999998</v>
      </c>
      <c r="T34" s="21">
        <v>32.833280719999998</v>
      </c>
      <c r="U34" s="21">
        <v>32.833280719999998</v>
      </c>
      <c r="V34" s="21">
        <v>32.833280719999998</v>
      </c>
      <c r="W34" s="21">
        <v>32.833280719999998</v>
      </c>
      <c r="X34" s="21">
        <v>32.833280719999998</v>
      </c>
      <c r="Y34" s="21">
        <v>32.833280719999998</v>
      </c>
      <c r="Z34" s="21">
        <v>32.833280719999998</v>
      </c>
      <c r="AA34" s="21">
        <v>32.833280719999998</v>
      </c>
      <c r="AB34" s="21">
        <v>32.833280719999998</v>
      </c>
      <c r="AC34" s="21">
        <v>32.833280719999998</v>
      </c>
      <c r="AD34" s="21">
        <v>32.833280719999998</v>
      </c>
      <c r="AE34" s="21">
        <v>32.833280719999998</v>
      </c>
      <c r="AF34" s="21">
        <v>32.833280719999998</v>
      </c>
      <c r="AG34" s="21">
        <v>32.833280719999998</v>
      </c>
      <c r="AH34" s="21">
        <v>32.833280719999998</v>
      </c>
      <c r="AI34" s="21">
        <v>32.348180240000005</v>
      </c>
      <c r="AJ34" s="21">
        <v>32.348180240000005</v>
      </c>
      <c r="AK34" s="21">
        <v>32.348180240000005</v>
      </c>
    </row>
    <row r="35" spans="2:37" x14ac:dyDescent="0.35">
      <c r="B35" t="s">
        <v>24</v>
      </c>
      <c r="C35" s="50">
        <v>4.3810723007222645</v>
      </c>
      <c r="D35" s="21">
        <v>8.762144601444529</v>
      </c>
      <c r="E35" s="21">
        <v>8.649278848742366</v>
      </c>
      <c r="F35" s="21">
        <v>10.223048328067794</v>
      </c>
      <c r="G35" s="21">
        <v>10.223048328067794</v>
      </c>
      <c r="H35" s="21">
        <v>10.223048328067794</v>
      </c>
      <c r="I35" s="21">
        <v>10.223048328067794</v>
      </c>
      <c r="J35" s="21">
        <v>10.223048328067794</v>
      </c>
      <c r="K35" s="21">
        <v>10.223048328067794</v>
      </c>
      <c r="L35" s="21">
        <v>10.223048328067794</v>
      </c>
      <c r="M35" s="21">
        <v>10.223048328067794</v>
      </c>
      <c r="N35" s="21">
        <v>10.223048328067794</v>
      </c>
      <c r="O35" s="21">
        <v>10.223048328067794</v>
      </c>
      <c r="P35" s="21">
        <v>10.223048328067794</v>
      </c>
      <c r="Q35" s="21">
        <v>10.223048328067794</v>
      </c>
      <c r="R35" s="21">
        <v>10.223048328067794</v>
      </c>
      <c r="S35" s="21">
        <v>10.223048328067794</v>
      </c>
      <c r="T35" s="21">
        <v>10.223048328067794</v>
      </c>
      <c r="U35" s="21">
        <v>10.223048328067794</v>
      </c>
      <c r="V35" s="21">
        <v>10.223048328067794</v>
      </c>
      <c r="W35" s="21">
        <v>10.223048328067794</v>
      </c>
      <c r="X35" s="21">
        <v>10.223048328067794</v>
      </c>
      <c r="Y35" s="21">
        <v>10.223048328067794</v>
      </c>
      <c r="Z35" s="21">
        <v>10.223048328067794</v>
      </c>
      <c r="AA35" s="21">
        <v>10.223048328067794</v>
      </c>
      <c r="AB35" s="21">
        <v>10.223048328067794</v>
      </c>
      <c r="AC35" s="21">
        <v>10.223048328067794</v>
      </c>
      <c r="AD35" s="21">
        <v>10.223048328067794</v>
      </c>
      <c r="AE35" s="21">
        <v>10.223048328067794</v>
      </c>
      <c r="AF35" s="21">
        <v>10.223048328067794</v>
      </c>
      <c r="AG35" s="21">
        <v>10.223048328067794</v>
      </c>
      <c r="AH35" s="21">
        <v>10.223048328067794</v>
      </c>
      <c r="AI35" s="21">
        <v>10.223048328067794</v>
      </c>
      <c r="AJ35" s="21">
        <v>10.223048328067794</v>
      </c>
      <c r="AK35" s="21">
        <v>10.223048328067794</v>
      </c>
    </row>
    <row r="36" spans="2:37" x14ac:dyDescent="0.35">
      <c r="B36" t="s">
        <v>17</v>
      </c>
      <c r="C36" s="50">
        <v>0.49114765665358806</v>
      </c>
      <c r="D36" s="21">
        <v>0.98229531330717612</v>
      </c>
      <c r="E36" s="21">
        <v>0.97101365507779991</v>
      </c>
      <c r="F36" s="21">
        <v>0.97101365507779991</v>
      </c>
      <c r="G36" s="21">
        <v>0.97101365507779991</v>
      </c>
      <c r="H36" s="21">
        <v>0.97101365507779991</v>
      </c>
      <c r="I36" s="21">
        <v>0.97101365507779991</v>
      </c>
      <c r="J36" s="21">
        <v>0.97101365507779991</v>
      </c>
      <c r="K36" s="21">
        <v>0.97101365507779991</v>
      </c>
      <c r="L36" s="21">
        <v>0.97101365507779991</v>
      </c>
      <c r="M36" s="21">
        <v>0.97101365507779991</v>
      </c>
      <c r="N36" s="21">
        <v>0.97101365507779991</v>
      </c>
      <c r="O36" s="21">
        <v>0.97101365507779991</v>
      </c>
      <c r="P36" s="21">
        <v>0.97101365507779991</v>
      </c>
      <c r="Q36" s="21">
        <v>0.97101365507779991</v>
      </c>
      <c r="R36" s="21">
        <v>0.97101365507779991</v>
      </c>
      <c r="S36" s="21">
        <v>0.97101365507779991</v>
      </c>
      <c r="T36" s="21">
        <v>0.97101365507779991</v>
      </c>
      <c r="U36" s="21">
        <v>0.97101365507779991</v>
      </c>
      <c r="V36" s="21">
        <v>0.97101365507779991</v>
      </c>
      <c r="W36" s="21">
        <v>0.97101365507779991</v>
      </c>
      <c r="X36" s="21">
        <v>0.97101365507779991</v>
      </c>
      <c r="Y36" s="21">
        <v>0.97101365507779991</v>
      </c>
      <c r="Z36" s="21">
        <v>0.97101365507779991</v>
      </c>
      <c r="AA36" s="21">
        <v>0.97101365507779991</v>
      </c>
      <c r="AB36" s="21">
        <v>0.97101365507779991</v>
      </c>
      <c r="AC36" s="21">
        <v>0.97101365507779991</v>
      </c>
      <c r="AD36" s="21">
        <v>0.97101365507779991</v>
      </c>
      <c r="AE36" s="21">
        <v>0.97101365507779991</v>
      </c>
      <c r="AF36" s="21">
        <v>0.97101365507779991</v>
      </c>
      <c r="AG36" s="21">
        <v>0.97101365507779991</v>
      </c>
      <c r="AH36" s="21">
        <v>0.97101365507779991</v>
      </c>
      <c r="AI36" s="21">
        <v>0.97101365507779991</v>
      </c>
      <c r="AJ36" s="21">
        <v>0.97101365507779991</v>
      </c>
      <c r="AK36" s="21">
        <v>0.24090233999999999</v>
      </c>
    </row>
    <row r="37" spans="2:37" x14ac:dyDescent="0.35">
      <c r="B37" t="s">
        <v>25</v>
      </c>
      <c r="C37" s="50">
        <v>2.7574389812856337</v>
      </c>
      <c r="D37" s="21">
        <v>5.5148779625712674</v>
      </c>
      <c r="E37" s="21">
        <v>5.5148779625712674</v>
      </c>
      <c r="F37" s="21">
        <v>6.7503641728038257</v>
      </c>
      <c r="G37" s="21">
        <v>6.7503641728038257</v>
      </c>
      <c r="H37" s="21">
        <v>6.7503641728038257</v>
      </c>
      <c r="I37" s="21">
        <v>6.7503641728038257</v>
      </c>
      <c r="J37" s="21">
        <v>6.7503641728038257</v>
      </c>
      <c r="K37" s="21">
        <v>6.7503641728038257</v>
      </c>
      <c r="L37" s="21">
        <v>6.7503641728038257</v>
      </c>
      <c r="M37" s="21">
        <v>6.7503641728038257</v>
      </c>
      <c r="N37" s="21">
        <v>6.7503641728038257</v>
      </c>
      <c r="O37" s="21">
        <v>6.7503641728038257</v>
      </c>
      <c r="P37" s="21">
        <v>6.7503641728038257</v>
      </c>
      <c r="Q37" s="21">
        <v>6.7503641728038257</v>
      </c>
      <c r="R37" s="21">
        <v>6.7503641728038257</v>
      </c>
      <c r="S37" s="21">
        <v>6.7503641728038257</v>
      </c>
      <c r="T37" s="21">
        <v>6.7503641728038257</v>
      </c>
      <c r="U37" s="21">
        <v>6.7503641728038257</v>
      </c>
      <c r="V37" s="21">
        <v>6.7503641728038257</v>
      </c>
      <c r="W37" s="21">
        <v>6.7503641728038257</v>
      </c>
      <c r="X37" s="21">
        <v>6.7503641728038257</v>
      </c>
      <c r="Y37" s="21">
        <v>6.7503641728038257</v>
      </c>
      <c r="Z37" s="21">
        <v>6.7503641728038257</v>
      </c>
      <c r="AA37" s="21">
        <v>6.7503641728038257</v>
      </c>
      <c r="AB37" s="21">
        <v>6.7503641728038257</v>
      </c>
      <c r="AC37" s="21">
        <v>6.7503641728038257</v>
      </c>
      <c r="AD37" s="21">
        <v>6.7503641728038257</v>
      </c>
      <c r="AE37" s="21">
        <v>6.7503641728038257</v>
      </c>
      <c r="AF37" s="21">
        <v>6.7503641728038257</v>
      </c>
      <c r="AG37" s="21">
        <v>6.2870568439666172</v>
      </c>
      <c r="AH37" s="21">
        <v>6.2870568439666172</v>
      </c>
      <c r="AI37" s="21">
        <v>6.2870568439666172</v>
      </c>
      <c r="AJ37" s="21">
        <v>6.2870568439666172</v>
      </c>
      <c r="AK37" s="21">
        <v>6.2870568439666172</v>
      </c>
    </row>
    <row r="38" spans="2:37" x14ac:dyDescent="0.35">
      <c r="B38" s="13" t="s">
        <v>26</v>
      </c>
      <c r="C38" s="22">
        <v>30.583800708339712</v>
      </c>
      <c r="D38" s="22">
        <v>46.111702416679421</v>
      </c>
      <c r="E38" s="22">
        <v>46.111702416679421</v>
      </c>
      <c r="F38" s="22">
        <v>54.434996565209808</v>
      </c>
      <c r="G38" s="22">
        <v>54.434996565209808</v>
      </c>
      <c r="H38" s="22">
        <v>54.434996565209808</v>
      </c>
      <c r="I38" s="22">
        <v>54.434996565209808</v>
      </c>
      <c r="J38" s="22">
        <v>54.434996565209808</v>
      </c>
      <c r="K38" s="22">
        <v>54.434996565209808</v>
      </c>
      <c r="L38" s="22">
        <v>54.434996565209808</v>
      </c>
      <c r="M38" s="22">
        <v>54.434996565209808</v>
      </c>
      <c r="N38" s="22">
        <v>54.434996565209808</v>
      </c>
      <c r="O38" s="22">
        <v>54.434996565209808</v>
      </c>
      <c r="P38" s="22">
        <v>54.434996565209808</v>
      </c>
      <c r="Q38" s="22">
        <v>54.434996565209808</v>
      </c>
      <c r="R38" s="22">
        <v>54.434996565209808</v>
      </c>
      <c r="S38" s="22">
        <v>54.434996565209808</v>
      </c>
      <c r="T38" s="22">
        <v>54.434996565209808</v>
      </c>
      <c r="U38" s="22">
        <v>54.434996565209808</v>
      </c>
      <c r="V38" s="22">
        <v>54.434996565209808</v>
      </c>
      <c r="W38" s="22">
        <v>54.434996565209808</v>
      </c>
      <c r="X38" s="22">
        <v>54.434996565209808</v>
      </c>
      <c r="Y38" s="22">
        <v>54.434996565209808</v>
      </c>
      <c r="Z38" s="22">
        <v>54.434996565209808</v>
      </c>
      <c r="AA38" s="22">
        <v>54.434996565209808</v>
      </c>
      <c r="AB38" s="22">
        <v>54.434996565209808</v>
      </c>
      <c r="AC38" s="22">
        <v>54.434996565209808</v>
      </c>
      <c r="AD38" s="22">
        <v>54.434996565209808</v>
      </c>
      <c r="AE38" s="22">
        <v>54.434996565209808</v>
      </c>
      <c r="AF38" s="22">
        <v>54.434996565209808</v>
      </c>
      <c r="AG38" s="22">
        <v>54.434996565209808</v>
      </c>
      <c r="AH38" s="22">
        <v>54.434996565209808</v>
      </c>
      <c r="AI38" s="22">
        <v>54.434996565209808</v>
      </c>
      <c r="AJ38" s="22">
        <v>54.434996565209808</v>
      </c>
      <c r="AK38" s="22">
        <v>54.434996565209808</v>
      </c>
    </row>
    <row r="39" spans="2:37" x14ac:dyDescent="0.35">
      <c r="B39" t="s">
        <v>23</v>
      </c>
      <c r="C39" s="50">
        <v>21.347319779999999</v>
      </c>
      <c r="D39" s="21">
        <v>27.638740559999999</v>
      </c>
      <c r="E39" s="21">
        <v>27.638740559999999</v>
      </c>
      <c r="F39" s="21">
        <v>30.993650879999993</v>
      </c>
      <c r="G39" s="21">
        <v>30.993650879999993</v>
      </c>
      <c r="H39" s="21">
        <v>30.993650879999993</v>
      </c>
      <c r="I39" s="21">
        <v>30.993650879999993</v>
      </c>
      <c r="J39" s="21">
        <v>30.993650879999993</v>
      </c>
      <c r="K39" s="21">
        <v>30.993650879999993</v>
      </c>
      <c r="L39" s="21">
        <v>30.993650879999993</v>
      </c>
      <c r="M39" s="21">
        <v>30.993650879999993</v>
      </c>
      <c r="N39" s="21">
        <v>30.993650879999993</v>
      </c>
      <c r="O39" s="21">
        <v>30.993650879999993</v>
      </c>
      <c r="P39" s="21">
        <v>30.993650879999993</v>
      </c>
      <c r="Q39" s="21">
        <v>30.993650879999993</v>
      </c>
      <c r="R39" s="21">
        <v>30.993650879999993</v>
      </c>
      <c r="S39" s="21">
        <v>30.993650879999993</v>
      </c>
      <c r="T39" s="21">
        <v>30.993650879999993</v>
      </c>
      <c r="U39" s="21">
        <v>30.993650879999993</v>
      </c>
      <c r="V39" s="21">
        <v>30.993650879999993</v>
      </c>
      <c r="W39" s="21">
        <v>30.993650879999993</v>
      </c>
      <c r="X39" s="21">
        <v>30.993650879999993</v>
      </c>
      <c r="Y39" s="21">
        <v>30.993650879999993</v>
      </c>
      <c r="Z39" s="21">
        <v>30.993650879999993</v>
      </c>
      <c r="AA39" s="21">
        <v>30.993650879999993</v>
      </c>
      <c r="AB39" s="21">
        <v>30.993650879999993</v>
      </c>
      <c r="AC39" s="21">
        <v>30.993650879999993</v>
      </c>
      <c r="AD39" s="21">
        <v>30.993650879999993</v>
      </c>
      <c r="AE39" s="21">
        <v>30.993650879999993</v>
      </c>
      <c r="AF39" s="21">
        <v>30.993650879999993</v>
      </c>
      <c r="AG39" s="21">
        <v>30.993650879999993</v>
      </c>
      <c r="AH39" s="21">
        <v>30.993650879999993</v>
      </c>
      <c r="AI39" s="21">
        <v>30.993650879999993</v>
      </c>
      <c r="AJ39" s="21">
        <v>30.993650879999993</v>
      </c>
      <c r="AK39" s="21">
        <v>30.993650879999993</v>
      </c>
    </row>
    <row r="40" spans="2:37" x14ac:dyDescent="0.35">
      <c r="B40" t="s">
        <v>14</v>
      </c>
      <c r="C40" s="50">
        <v>3.7262878713977923</v>
      </c>
      <c r="D40" s="21">
        <v>7.4525757427955845</v>
      </c>
      <c r="E40" s="21">
        <v>7.4525757427955845</v>
      </c>
      <c r="F40" s="21">
        <v>12.420959571325973</v>
      </c>
      <c r="G40" s="21">
        <v>12.420959571325973</v>
      </c>
      <c r="H40" s="21">
        <v>12.420959571325973</v>
      </c>
      <c r="I40" s="21">
        <v>12.420959571325973</v>
      </c>
      <c r="J40" s="21">
        <v>12.420959571325973</v>
      </c>
      <c r="K40" s="21">
        <v>12.420959571325973</v>
      </c>
      <c r="L40" s="21">
        <v>12.420959571325973</v>
      </c>
      <c r="M40" s="21">
        <v>12.420959571325973</v>
      </c>
      <c r="N40" s="21">
        <v>12.420959571325973</v>
      </c>
      <c r="O40" s="21">
        <v>12.420959571325973</v>
      </c>
      <c r="P40" s="21">
        <v>12.420959571325973</v>
      </c>
      <c r="Q40" s="21">
        <v>12.420959571325973</v>
      </c>
      <c r="R40" s="21">
        <v>12.420959571325973</v>
      </c>
      <c r="S40" s="21">
        <v>12.420959571325973</v>
      </c>
      <c r="T40" s="21">
        <v>12.420959571325973</v>
      </c>
      <c r="U40" s="21">
        <v>12.420959571325973</v>
      </c>
      <c r="V40" s="21">
        <v>12.420959571325973</v>
      </c>
      <c r="W40" s="21">
        <v>12.420959571325973</v>
      </c>
      <c r="X40" s="21">
        <v>12.420959571325973</v>
      </c>
      <c r="Y40" s="21">
        <v>12.420959571325973</v>
      </c>
      <c r="Z40" s="21">
        <v>12.420959571325973</v>
      </c>
      <c r="AA40" s="21">
        <v>12.420959571325973</v>
      </c>
      <c r="AB40" s="21">
        <v>12.420959571325973</v>
      </c>
      <c r="AC40" s="21">
        <v>12.420959571325973</v>
      </c>
      <c r="AD40" s="21">
        <v>12.420959571325973</v>
      </c>
      <c r="AE40" s="21">
        <v>12.420959571325973</v>
      </c>
      <c r="AF40" s="21">
        <v>12.420959571325973</v>
      </c>
      <c r="AG40" s="21">
        <v>12.420959571325973</v>
      </c>
      <c r="AH40" s="21">
        <v>12.420959571325973</v>
      </c>
      <c r="AI40" s="21">
        <v>12.420959571325973</v>
      </c>
      <c r="AJ40" s="21">
        <v>12.420959571325973</v>
      </c>
      <c r="AK40" s="21">
        <v>12.420959571325973</v>
      </c>
    </row>
    <row r="41" spans="2:37" x14ac:dyDescent="0.35">
      <c r="B41" t="s">
        <v>15</v>
      </c>
      <c r="C41" s="50">
        <v>3.1849123522567901</v>
      </c>
      <c r="D41" s="21">
        <v>6.3698247045135803</v>
      </c>
      <c r="E41" s="21">
        <v>6.3698247045135803</v>
      </c>
      <c r="F41" s="21">
        <v>6.3698247045135803</v>
      </c>
      <c r="G41" s="21">
        <v>6.3698247045135803</v>
      </c>
      <c r="H41" s="21">
        <v>6.3698247045135803</v>
      </c>
      <c r="I41" s="21">
        <v>6.3698247045135803</v>
      </c>
      <c r="J41" s="21">
        <v>6.3698247045135803</v>
      </c>
      <c r="K41" s="21">
        <v>6.3698247045135803</v>
      </c>
      <c r="L41" s="21">
        <v>6.3698247045135803</v>
      </c>
      <c r="M41" s="21">
        <v>6.3698247045135803</v>
      </c>
      <c r="N41" s="21">
        <v>6.3698247045135803</v>
      </c>
      <c r="O41" s="21">
        <v>6.3698247045135803</v>
      </c>
      <c r="P41" s="21">
        <v>6.3698247045135803</v>
      </c>
      <c r="Q41" s="21">
        <v>6.3698247045135803</v>
      </c>
      <c r="R41" s="21">
        <v>6.3698247045135803</v>
      </c>
      <c r="S41" s="21">
        <v>6.3698247045135803</v>
      </c>
      <c r="T41" s="21">
        <v>6.3698247045135803</v>
      </c>
      <c r="U41" s="21">
        <v>6.3698247045135803</v>
      </c>
      <c r="V41" s="21">
        <v>6.3698247045135803</v>
      </c>
      <c r="W41" s="21">
        <v>6.3698247045135803</v>
      </c>
      <c r="X41" s="21">
        <v>6.3698247045135803</v>
      </c>
      <c r="Y41" s="21">
        <v>6.3698247045135803</v>
      </c>
      <c r="Z41" s="21">
        <v>6.3698247045135803</v>
      </c>
      <c r="AA41" s="21">
        <v>6.3698247045135803</v>
      </c>
      <c r="AB41" s="21">
        <v>6.3698247045135803</v>
      </c>
      <c r="AC41" s="21">
        <v>6.3698247045135803</v>
      </c>
      <c r="AD41" s="21">
        <v>6.3698247045135803</v>
      </c>
      <c r="AE41" s="21">
        <v>6.3698247045135803</v>
      </c>
      <c r="AF41" s="21">
        <v>6.3698247045135803</v>
      </c>
      <c r="AG41" s="21">
        <v>6.3698247045135803</v>
      </c>
      <c r="AH41" s="21">
        <v>6.3698247045135803</v>
      </c>
      <c r="AI41" s="21">
        <v>6.3698247045135803</v>
      </c>
      <c r="AJ41" s="21">
        <v>6.3698247045135803</v>
      </c>
      <c r="AK41" s="21">
        <v>6.3698247045135803</v>
      </c>
    </row>
    <row r="42" spans="2:37" x14ac:dyDescent="0.35">
      <c r="B42" t="s">
        <v>27</v>
      </c>
      <c r="C42" s="50">
        <v>2.3252807046851278</v>
      </c>
      <c r="D42" s="21">
        <v>4.6505614093702556</v>
      </c>
      <c r="E42" s="21">
        <v>4.6505614093702556</v>
      </c>
      <c r="F42" s="21">
        <v>4.6505614093702556</v>
      </c>
      <c r="G42" s="21">
        <v>4.6505614093702556</v>
      </c>
      <c r="H42" s="21">
        <v>4.6505614093702556</v>
      </c>
      <c r="I42" s="21">
        <v>4.6505614093702556</v>
      </c>
      <c r="J42" s="21">
        <v>4.6505614093702556</v>
      </c>
      <c r="K42" s="21">
        <v>4.6505614093702556</v>
      </c>
      <c r="L42" s="21">
        <v>4.6505614093702556</v>
      </c>
      <c r="M42" s="21">
        <v>4.6505614093702556</v>
      </c>
      <c r="N42" s="21">
        <v>4.6505614093702556</v>
      </c>
      <c r="O42" s="21">
        <v>4.6505614093702556</v>
      </c>
      <c r="P42" s="21">
        <v>4.6505614093702556</v>
      </c>
      <c r="Q42" s="21">
        <v>4.6505614093702556</v>
      </c>
      <c r="R42" s="21">
        <v>4.6505614093702556</v>
      </c>
      <c r="S42" s="21">
        <v>4.6505614093702556</v>
      </c>
      <c r="T42" s="21">
        <v>4.6505614093702556</v>
      </c>
      <c r="U42" s="21">
        <v>4.6505614093702556</v>
      </c>
      <c r="V42" s="21">
        <v>4.6505614093702556</v>
      </c>
      <c r="W42" s="21">
        <v>4.6505614093702556</v>
      </c>
      <c r="X42" s="21">
        <v>4.6505614093702556</v>
      </c>
      <c r="Y42" s="21">
        <v>4.6505614093702556</v>
      </c>
      <c r="Z42" s="21">
        <v>4.6505614093702556</v>
      </c>
      <c r="AA42" s="21">
        <v>4.6505614093702556</v>
      </c>
      <c r="AB42" s="21">
        <v>4.6505614093702556</v>
      </c>
      <c r="AC42" s="21">
        <v>4.6505614093702556</v>
      </c>
      <c r="AD42" s="21">
        <v>4.6505614093702556</v>
      </c>
      <c r="AE42" s="21">
        <v>4.6505614093702556</v>
      </c>
      <c r="AF42" s="21">
        <v>4.6505614093702556</v>
      </c>
      <c r="AG42" s="21">
        <v>4.6505614093702556</v>
      </c>
      <c r="AH42" s="21">
        <v>4.6505614093702556</v>
      </c>
      <c r="AI42" s="21">
        <v>4.6505614093702556</v>
      </c>
      <c r="AJ42" s="21">
        <v>4.6505614093702556</v>
      </c>
      <c r="AK42" s="21">
        <v>4.6505614093702556</v>
      </c>
    </row>
    <row r="43" spans="2:37" x14ac:dyDescent="0.35">
      <c r="B43" s="13" t="s">
        <v>28</v>
      </c>
      <c r="C43" s="22">
        <v>10.375188014073714</v>
      </c>
      <c r="D43" s="22">
        <v>20.750376028147429</v>
      </c>
      <c r="E43" s="22">
        <v>20.747893079928797</v>
      </c>
      <c r="F43" s="22">
        <v>20.999838817490563</v>
      </c>
      <c r="G43" s="22">
        <v>21.009540827090564</v>
      </c>
      <c r="H43" s="22">
        <v>21.009540827090564</v>
      </c>
      <c r="I43" s="22">
        <v>21.019242836690562</v>
      </c>
      <c r="J43" s="22">
        <v>21.019242836690562</v>
      </c>
      <c r="K43" s="22">
        <v>21.019242836690562</v>
      </c>
      <c r="L43" s="22">
        <v>21.019242836690562</v>
      </c>
      <c r="M43" s="22">
        <v>21.019242836690562</v>
      </c>
      <c r="N43" s="22">
        <v>21.019242836690562</v>
      </c>
      <c r="O43" s="22">
        <v>21.019242836690562</v>
      </c>
      <c r="P43" s="22">
        <v>21.019242836690562</v>
      </c>
      <c r="Q43" s="22">
        <v>21.019242836690562</v>
      </c>
      <c r="R43" s="22">
        <v>21.019242836690562</v>
      </c>
      <c r="S43" s="22">
        <v>21.019242836690562</v>
      </c>
      <c r="T43" s="22">
        <v>21.019242836690562</v>
      </c>
      <c r="U43" s="22">
        <v>21.019242836690562</v>
      </c>
      <c r="V43" s="22">
        <v>21.019242836690562</v>
      </c>
      <c r="W43" s="22">
        <v>21.019242836690562</v>
      </c>
      <c r="X43" s="22">
        <v>21.019242836690562</v>
      </c>
      <c r="Y43" s="22">
        <v>21.019242836690562</v>
      </c>
      <c r="Z43" s="22">
        <v>21.019242836690562</v>
      </c>
      <c r="AA43" s="22">
        <v>21.019242836690562</v>
      </c>
      <c r="AB43" s="22">
        <v>21.019242836690562</v>
      </c>
      <c r="AC43" s="22">
        <v>21.019242836690562</v>
      </c>
      <c r="AD43" s="22">
        <v>21.019242836690562</v>
      </c>
      <c r="AE43" s="22">
        <v>21.019242836690562</v>
      </c>
      <c r="AF43" s="22">
        <v>21.019242836690562</v>
      </c>
      <c r="AG43" s="22">
        <v>21.00997669011382</v>
      </c>
      <c r="AH43" s="22">
        <v>21.00997669011382</v>
      </c>
      <c r="AI43" s="22">
        <v>21.000274680513819</v>
      </c>
      <c r="AJ43" s="22">
        <v>21.000274680513819</v>
      </c>
      <c r="AK43" s="22">
        <v>20.985672454212263</v>
      </c>
    </row>
    <row r="44" spans="2:37" x14ac:dyDescent="0.35">
      <c r="B44" t="s">
        <v>40</v>
      </c>
      <c r="C44" s="50">
        <v>6.1250271436812556</v>
      </c>
      <c r="D44" s="21">
        <v>12.250054287362511</v>
      </c>
      <c r="E44" s="21">
        <v>12.250054287362511</v>
      </c>
      <c r="F44" s="21">
        <v>12.250054287362511</v>
      </c>
      <c r="G44" s="21">
        <v>12.250054287362511</v>
      </c>
      <c r="H44" s="21">
        <v>12.250054287362511</v>
      </c>
      <c r="I44" s="21">
        <v>12.250054287362511</v>
      </c>
      <c r="J44" s="21">
        <v>12.250054287362511</v>
      </c>
      <c r="K44" s="21">
        <v>12.250054287362511</v>
      </c>
      <c r="L44" s="21">
        <v>12.250054287362511</v>
      </c>
      <c r="M44" s="21">
        <v>12.250054287362511</v>
      </c>
      <c r="N44" s="21">
        <v>12.250054287362511</v>
      </c>
      <c r="O44" s="21">
        <v>12.250054287362511</v>
      </c>
      <c r="P44" s="21">
        <v>12.250054287362511</v>
      </c>
      <c r="Q44" s="21">
        <v>12.250054287362511</v>
      </c>
      <c r="R44" s="21">
        <v>12.250054287362511</v>
      </c>
      <c r="S44" s="21">
        <v>12.250054287362511</v>
      </c>
      <c r="T44" s="21">
        <v>12.250054287362511</v>
      </c>
      <c r="U44" s="21">
        <v>12.250054287362511</v>
      </c>
      <c r="V44" s="21">
        <v>12.250054287362511</v>
      </c>
      <c r="W44" s="21">
        <v>12.250054287362511</v>
      </c>
      <c r="X44" s="21">
        <v>12.250054287362511</v>
      </c>
      <c r="Y44" s="21">
        <v>12.250054287362511</v>
      </c>
      <c r="Z44" s="21">
        <v>12.250054287362511</v>
      </c>
      <c r="AA44" s="21">
        <v>12.250054287362511</v>
      </c>
      <c r="AB44" s="21">
        <v>12.250054287362511</v>
      </c>
      <c r="AC44" s="21">
        <v>12.250054287362511</v>
      </c>
      <c r="AD44" s="21">
        <v>12.250054287362511</v>
      </c>
      <c r="AE44" s="21">
        <v>12.250054287362511</v>
      </c>
      <c r="AF44" s="21">
        <v>12.250054287362511</v>
      </c>
      <c r="AG44" s="21">
        <v>12.250054287362511</v>
      </c>
      <c r="AH44" s="21">
        <v>12.250054287362511</v>
      </c>
      <c r="AI44" s="21">
        <v>12.250054287362511</v>
      </c>
      <c r="AJ44" s="21">
        <v>12.250054287362511</v>
      </c>
      <c r="AK44" s="21">
        <v>12.250054287362511</v>
      </c>
    </row>
    <row r="45" spans="2:37" x14ac:dyDescent="0.35">
      <c r="B45" t="s">
        <v>13</v>
      </c>
      <c r="C45" s="50">
        <v>3.1402086219692533</v>
      </c>
      <c r="D45" s="21">
        <v>6.2804172439385066</v>
      </c>
      <c r="E45" s="21">
        <v>6.2804172439385066</v>
      </c>
      <c r="F45" s="21">
        <v>6.2804172439385066</v>
      </c>
      <c r="G45" s="21">
        <v>6.2804172439385066</v>
      </c>
      <c r="H45" s="21">
        <v>6.2804172439385066</v>
      </c>
      <c r="I45" s="21">
        <v>6.2804172439385066</v>
      </c>
      <c r="J45" s="21">
        <v>6.2804172439385066</v>
      </c>
      <c r="K45" s="21">
        <v>6.2804172439385066</v>
      </c>
      <c r="L45" s="21">
        <v>6.2804172439385066</v>
      </c>
      <c r="M45" s="21">
        <v>6.2804172439385066</v>
      </c>
      <c r="N45" s="21">
        <v>6.2804172439385066</v>
      </c>
      <c r="O45" s="21">
        <v>6.2804172439385066</v>
      </c>
      <c r="P45" s="21">
        <v>6.2804172439385066</v>
      </c>
      <c r="Q45" s="21">
        <v>6.2804172439385066</v>
      </c>
      <c r="R45" s="21">
        <v>6.2804172439385066</v>
      </c>
      <c r="S45" s="21">
        <v>6.2804172439385066</v>
      </c>
      <c r="T45" s="21">
        <v>6.2804172439385066</v>
      </c>
      <c r="U45" s="21">
        <v>6.2804172439385066</v>
      </c>
      <c r="V45" s="21">
        <v>6.2804172439385066</v>
      </c>
      <c r="W45" s="21">
        <v>6.2804172439385066</v>
      </c>
      <c r="X45" s="21">
        <v>6.2804172439385066</v>
      </c>
      <c r="Y45" s="21">
        <v>6.2804172439385066</v>
      </c>
      <c r="Z45" s="21">
        <v>6.2804172439385066</v>
      </c>
      <c r="AA45" s="21">
        <v>6.2804172439385066</v>
      </c>
      <c r="AB45" s="21">
        <v>6.2804172439385066</v>
      </c>
      <c r="AC45" s="21">
        <v>6.2804172439385066</v>
      </c>
      <c r="AD45" s="21">
        <v>6.2804172439385066</v>
      </c>
      <c r="AE45" s="21">
        <v>6.2804172439385066</v>
      </c>
      <c r="AF45" s="21">
        <v>6.2804172439385066</v>
      </c>
      <c r="AG45" s="21">
        <v>6.2804172439385066</v>
      </c>
      <c r="AH45" s="21">
        <v>6.2804172439385066</v>
      </c>
      <c r="AI45" s="21">
        <v>6.2804172439385066</v>
      </c>
      <c r="AJ45" s="21">
        <v>6.2804172439385066</v>
      </c>
      <c r="AK45" s="21">
        <v>6.2804172439385066</v>
      </c>
    </row>
    <row r="46" spans="2:37" x14ac:dyDescent="0.35">
      <c r="B46" t="s">
        <v>31</v>
      </c>
      <c r="C46" s="50">
        <v>1.1099522484232045</v>
      </c>
      <c r="D46" s="21">
        <v>2.219904496846409</v>
      </c>
      <c r="E46" s="21">
        <v>2.2174215486277782</v>
      </c>
      <c r="F46" s="21">
        <v>2.4693672861895455</v>
      </c>
      <c r="G46" s="21">
        <v>2.4790692957895453</v>
      </c>
      <c r="H46" s="21">
        <v>2.4790692957895453</v>
      </c>
      <c r="I46" s="21">
        <v>2.4887713053895455</v>
      </c>
      <c r="J46" s="21">
        <v>2.4887713053895455</v>
      </c>
      <c r="K46" s="21">
        <v>2.4887713053895455</v>
      </c>
      <c r="L46" s="21">
        <v>2.4887713053895455</v>
      </c>
      <c r="M46" s="21">
        <v>2.4887713053895455</v>
      </c>
      <c r="N46" s="21">
        <v>2.4887713053895455</v>
      </c>
      <c r="O46" s="21">
        <v>2.4887713053895455</v>
      </c>
      <c r="P46" s="21">
        <v>2.4887713053895455</v>
      </c>
      <c r="Q46" s="21">
        <v>2.4887713053895455</v>
      </c>
      <c r="R46" s="21">
        <v>2.4887713053895455</v>
      </c>
      <c r="S46" s="21">
        <v>2.4887713053895455</v>
      </c>
      <c r="T46" s="21">
        <v>2.4887713053895455</v>
      </c>
      <c r="U46" s="21">
        <v>2.4887713053895455</v>
      </c>
      <c r="V46" s="21">
        <v>2.4887713053895455</v>
      </c>
      <c r="W46" s="21">
        <v>2.4887713053895455</v>
      </c>
      <c r="X46" s="21">
        <v>2.4887713053895455</v>
      </c>
      <c r="Y46" s="21">
        <v>2.4887713053895455</v>
      </c>
      <c r="Z46" s="21">
        <v>2.4887713053895455</v>
      </c>
      <c r="AA46" s="21">
        <v>2.4887713053895455</v>
      </c>
      <c r="AB46" s="21">
        <v>2.4887713053895455</v>
      </c>
      <c r="AC46" s="21">
        <v>2.4887713053895455</v>
      </c>
      <c r="AD46" s="21">
        <v>2.4887713053895455</v>
      </c>
      <c r="AE46" s="21">
        <v>2.4887713053895455</v>
      </c>
      <c r="AF46" s="21">
        <v>2.4887713053895455</v>
      </c>
      <c r="AG46" s="21">
        <v>2.4795051588128012</v>
      </c>
      <c r="AH46" s="21">
        <v>2.4795051588128012</v>
      </c>
      <c r="AI46" s="21">
        <v>2.4698031492128014</v>
      </c>
      <c r="AJ46" s="21">
        <v>2.4698031492128014</v>
      </c>
      <c r="AK46" s="21">
        <v>2.4552009229112453</v>
      </c>
    </row>
    <row r="47" spans="2:37" x14ac:dyDescent="0.35">
      <c r="B47" s="13" t="s">
        <v>32</v>
      </c>
      <c r="C47" s="22">
        <v>0.34769514850851146</v>
      </c>
      <c r="D47" s="22">
        <v>0.69539029701702293</v>
      </c>
      <c r="E47" s="22">
        <v>0.69539029701702293</v>
      </c>
      <c r="F47" s="22">
        <v>0.69539029701702293</v>
      </c>
      <c r="G47" s="22">
        <v>0.69539029701702293</v>
      </c>
      <c r="H47" s="22">
        <v>0.69539029701702293</v>
      </c>
      <c r="I47" s="22">
        <v>0.69539029701702293</v>
      </c>
      <c r="J47" s="22">
        <v>0.69539029701702293</v>
      </c>
      <c r="K47" s="22">
        <v>0.69539029701702293</v>
      </c>
      <c r="L47" s="22">
        <v>0.69539029701702293</v>
      </c>
      <c r="M47" s="22">
        <v>0.69539029701702293</v>
      </c>
      <c r="N47" s="22">
        <v>0.69539029701702293</v>
      </c>
      <c r="O47" s="22">
        <v>0.69539029701702293</v>
      </c>
      <c r="P47" s="22">
        <v>0.69539029701702293</v>
      </c>
      <c r="Q47" s="22">
        <v>0.69539029701702293</v>
      </c>
      <c r="R47" s="22">
        <v>0.69539029701702293</v>
      </c>
      <c r="S47" s="22">
        <v>0.69539029701702293</v>
      </c>
      <c r="T47" s="22">
        <v>0.69539029701702293</v>
      </c>
      <c r="U47" s="22">
        <v>0.69539029701702293</v>
      </c>
      <c r="V47" s="22">
        <v>0.69539029701702293</v>
      </c>
      <c r="W47" s="22">
        <v>0.69539029701702293</v>
      </c>
      <c r="X47" s="22">
        <v>0.69539029701702293</v>
      </c>
      <c r="Y47" s="22">
        <v>0.69539029701702293</v>
      </c>
      <c r="Z47" s="22">
        <v>0.69539029701702293</v>
      </c>
      <c r="AA47" s="22">
        <v>0.69539029701702293</v>
      </c>
      <c r="AB47" s="22">
        <v>0.69539029701702293</v>
      </c>
      <c r="AC47" s="22">
        <v>0.69539029701702293</v>
      </c>
      <c r="AD47" s="22">
        <v>0.69539029701702293</v>
      </c>
      <c r="AE47" s="22">
        <v>0.69539029701702293</v>
      </c>
      <c r="AF47" s="22">
        <v>0.69539029701702293</v>
      </c>
      <c r="AG47" s="22">
        <v>0.69539029701702293</v>
      </c>
      <c r="AH47" s="22">
        <v>0.69539029701702293</v>
      </c>
      <c r="AI47" s="22">
        <v>0.69539029701702293</v>
      </c>
      <c r="AJ47" s="22">
        <v>0.69539029701702293</v>
      </c>
      <c r="AK47" s="22">
        <v>0.69539029701702293</v>
      </c>
    </row>
    <row r="48" spans="2:37" x14ac:dyDescent="0.35">
      <c r="B48" t="s">
        <v>35</v>
      </c>
      <c r="C48" s="50">
        <v>0.34769514850851146</v>
      </c>
      <c r="D48" s="21">
        <v>0.69539029701702293</v>
      </c>
      <c r="E48" s="21">
        <v>0.69539029701702293</v>
      </c>
      <c r="F48" s="21">
        <v>0.69539029701702293</v>
      </c>
      <c r="G48" s="21">
        <v>0.69539029701702293</v>
      </c>
      <c r="H48" s="21">
        <v>0.69539029701702293</v>
      </c>
      <c r="I48" s="21">
        <v>0.69539029701702293</v>
      </c>
      <c r="J48" s="21">
        <v>0.69539029701702293</v>
      </c>
      <c r="K48" s="21">
        <v>0.69539029701702293</v>
      </c>
      <c r="L48" s="21">
        <v>0.69539029701702293</v>
      </c>
      <c r="M48" s="21">
        <v>0.69539029701702293</v>
      </c>
      <c r="N48" s="21">
        <v>0.69539029701702293</v>
      </c>
      <c r="O48" s="21">
        <v>0.69539029701702293</v>
      </c>
      <c r="P48" s="21">
        <v>0.69539029701702293</v>
      </c>
      <c r="Q48" s="21">
        <v>0.69539029701702293</v>
      </c>
      <c r="R48" s="21">
        <v>0.69539029701702293</v>
      </c>
      <c r="S48" s="21">
        <v>0.69539029701702293</v>
      </c>
      <c r="T48" s="21">
        <v>0.69539029701702293</v>
      </c>
      <c r="U48" s="21">
        <v>0.69539029701702293</v>
      </c>
      <c r="V48" s="21">
        <v>0.69539029701702293</v>
      </c>
      <c r="W48" s="21">
        <v>0.69539029701702293</v>
      </c>
      <c r="X48" s="21">
        <v>0.69539029701702293</v>
      </c>
      <c r="Y48" s="21">
        <v>0.69539029701702293</v>
      </c>
      <c r="Z48" s="21">
        <v>0.69539029701702293</v>
      </c>
      <c r="AA48" s="21">
        <v>0.69539029701702293</v>
      </c>
      <c r="AB48" s="21">
        <v>0.69539029701702293</v>
      </c>
      <c r="AC48" s="21">
        <v>0.69539029701702293</v>
      </c>
      <c r="AD48" s="21">
        <v>0.69539029701702293</v>
      </c>
      <c r="AE48" s="21">
        <v>0.69539029701702293</v>
      </c>
      <c r="AF48" s="21">
        <v>0.69539029701702293</v>
      </c>
      <c r="AG48" s="21">
        <v>0.69539029701702293</v>
      </c>
      <c r="AH48" s="21">
        <v>0.69539029701702293</v>
      </c>
      <c r="AI48" s="21">
        <v>0.69539029701702293</v>
      </c>
      <c r="AJ48" s="21">
        <v>0.69539029701702293</v>
      </c>
      <c r="AK48" s="21">
        <v>0.69539029701702293</v>
      </c>
    </row>
    <row r="49" spans="2:37" x14ac:dyDescent="0.35">
      <c r="C49" s="21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 t="s">
        <v>10</v>
      </c>
      <c r="AG49" s="2" t="s">
        <v>10</v>
      </c>
      <c r="AH49" s="2" t="s">
        <v>10</v>
      </c>
      <c r="AI49" s="2" t="s">
        <v>10</v>
      </c>
      <c r="AJ49" s="2" t="s">
        <v>10</v>
      </c>
      <c r="AK49" s="2" t="s">
        <v>10</v>
      </c>
    </row>
    <row r="50" spans="2:37" x14ac:dyDescent="0.35">
      <c r="B50" s="12" t="s">
        <v>3</v>
      </c>
      <c r="C50" s="19">
        <v>42.191993153276158</v>
      </c>
      <c r="D50" s="19">
        <v>68.698915866552312</v>
      </c>
      <c r="E50" s="19">
        <v>68.615389493891797</v>
      </c>
      <c r="F50" s="19">
        <v>72.219806029827623</v>
      </c>
      <c r="G50" s="19">
        <v>72.162709264189246</v>
      </c>
      <c r="H50" s="19">
        <v>72.162709264189246</v>
      </c>
      <c r="I50" s="19">
        <v>72.657511753789251</v>
      </c>
      <c r="J50" s="19">
        <v>72.657511753789251</v>
      </c>
      <c r="K50" s="19">
        <v>72.657511753789251</v>
      </c>
      <c r="L50" s="19">
        <v>72.657511753789251</v>
      </c>
      <c r="M50" s="19">
        <v>72.657511753789251</v>
      </c>
      <c r="N50" s="19">
        <v>73.055393884189243</v>
      </c>
      <c r="O50" s="19">
        <v>73.055393884189243</v>
      </c>
      <c r="P50" s="19">
        <v>73.055393884189243</v>
      </c>
      <c r="Q50" s="19">
        <v>73.055393884189243</v>
      </c>
      <c r="R50" s="19">
        <v>73.055393884189243</v>
      </c>
      <c r="S50" s="19">
        <v>73.055393884189243</v>
      </c>
      <c r="T50" s="19">
        <v>73.055393884189243</v>
      </c>
      <c r="U50" s="19">
        <v>73.055393884189243</v>
      </c>
      <c r="V50" s="19">
        <v>73.055393884189243</v>
      </c>
      <c r="W50" s="19">
        <v>73.055393884189243</v>
      </c>
      <c r="X50" s="19">
        <v>73.055393884189243</v>
      </c>
      <c r="Y50" s="19">
        <v>73.055393884189243</v>
      </c>
      <c r="Z50" s="19">
        <v>72.657511753789251</v>
      </c>
      <c r="AA50" s="19">
        <v>72.657511753789251</v>
      </c>
      <c r="AB50" s="19">
        <v>72.657511753789251</v>
      </c>
      <c r="AC50" s="19">
        <v>72.657511753789251</v>
      </c>
      <c r="AD50" s="19">
        <v>72.657511753789251</v>
      </c>
      <c r="AE50" s="19">
        <v>72.657511753789251</v>
      </c>
      <c r="AF50" s="19">
        <v>72.657511753789251</v>
      </c>
      <c r="AG50" s="19">
        <v>72.342462770179949</v>
      </c>
      <c r="AH50" s="19">
        <v>72.342462770179949</v>
      </c>
      <c r="AI50" s="19">
        <v>72.342462770179949</v>
      </c>
      <c r="AJ50" s="19">
        <v>72.342462770179949</v>
      </c>
      <c r="AK50" s="19">
        <v>71.610546001993143</v>
      </c>
    </row>
    <row r="51" spans="2:37" x14ac:dyDescent="0.35">
      <c r="B51" s="13" t="s">
        <v>22</v>
      </c>
      <c r="C51" s="22">
        <v>16.122509324521896</v>
      </c>
      <c r="D51" s="22">
        <v>27.749062849043792</v>
      </c>
      <c r="E51" s="22">
        <v>27.667174248396218</v>
      </c>
      <c r="F51" s="22">
        <v>29.248174473161487</v>
      </c>
      <c r="G51" s="22">
        <v>29.192197251947405</v>
      </c>
      <c r="H51" s="22">
        <v>29.192197251947405</v>
      </c>
      <c r="I51" s="22">
        <v>29.677297731947405</v>
      </c>
      <c r="J51" s="22">
        <v>29.677297731947405</v>
      </c>
      <c r="K51" s="22">
        <v>29.677297731947405</v>
      </c>
      <c r="L51" s="22">
        <v>29.677297731947405</v>
      </c>
      <c r="M51" s="22">
        <v>29.677297731947405</v>
      </c>
      <c r="N51" s="22">
        <v>30.067378251947403</v>
      </c>
      <c r="O51" s="22">
        <v>30.067378251947403</v>
      </c>
      <c r="P51" s="22">
        <v>30.067378251947403</v>
      </c>
      <c r="Q51" s="22">
        <v>30.067378251947403</v>
      </c>
      <c r="R51" s="22">
        <v>30.067378251947403</v>
      </c>
      <c r="S51" s="22">
        <v>30.067378251947403</v>
      </c>
      <c r="T51" s="22">
        <v>30.067378251947403</v>
      </c>
      <c r="U51" s="22">
        <v>30.067378251947403</v>
      </c>
      <c r="V51" s="22">
        <v>30.067378251947403</v>
      </c>
      <c r="W51" s="22">
        <v>30.067378251947403</v>
      </c>
      <c r="X51" s="22">
        <v>30.067378251947403</v>
      </c>
      <c r="Y51" s="22">
        <v>30.067378251947403</v>
      </c>
      <c r="Z51" s="22">
        <v>29.677297731947405</v>
      </c>
      <c r="AA51" s="22">
        <v>29.677297731947405</v>
      </c>
      <c r="AB51" s="22">
        <v>29.677297731947405</v>
      </c>
      <c r="AC51" s="22">
        <v>29.677297731947405</v>
      </c>
      <c r="AD51" s="22">
        <v>29.677297731947405</v>
      </c>
      <c r="AE51" s="22">
        <v>29.677297731947405</v>
      </c>
      <c r="AF51" s="22">
        <v>29.677297731947405</v>
      </c>
      <c r="AG51" s="22">
        <v>29.368426179389264</v>
      </c>
      <c r="AH51" s="22">
        <v>29.368426179389264</v>
      </c>
      <c r="AI51" s="22">
        <v>29.368426179389264</v>
      </c>
      <c r="AJ51" s="22">
        <v>29.368426179389264</v>
      </c>
      <c r="AK51" s="22">
        <v>28.650860720382592</v>
      </c>
    </row>
    <row r="52" spans="2:37" x14ac:dyDescent="0.35">
      <c r="B52" t="s">
        <v>23</v>
      </c>
      <c r="C52" s="50">
        <v>11.307480060000001</v>
      </c>
      <c r="D52" s="21">
        <v>18.119004320000002</v>
      </c>
      <c r="E52" s="21">
        <v>18.119004320000002</v>
      </c>
      <c r="F52" s="21">
        <v>18.679140559999997</v>
      </c>
      <c r="G52" s="21">
        <v>19.23430136</v>
      </c>
      <c r="H52" s="21">
        <v>19.23430136</v>
      </c>
      <c r="I52" s="21">
        <v>19.71940184</v>
      </c>
      <c r="J52" s="21">
        <v>19.71940184</v>
      </c>
      <c r="K52" s="21">
        <v>19.71940184</v>
      </c>
      <c r="L52" s="21">
        <v>19.71940184</v>
      </c>
      <c r="M52" s="21">
        <v>19.71940184</v>
      </c>
      <c r="N52" s="21">
        <v>20.109482359999998</v>
      </c>
      <c r="O52" s="21">
        <v>20.109482359999998</v>
      </c>
      <c r="P52" s="21">
        <v>20.109482359999998</v>
      </c>
      <c r="Q52" s="21">
        <v>20.109482359999998</v>
      </c>
      <c r="R52" s="21">
        <v>20.109482359999998</v>
      </c>
      <c r="S52" s="21">
        <v>20.109482359999998</v>
      </c>
      <c r="T52" s="21">
        <v>20.109482359999998</v>
      </c>
      <c r="U52" s="21">
        <v>20.109482359999998</v>
      </c>
      <c r="V52" s="21">
        <v>20.109482359999998</v>
      </c>
      <c r="W52" s="21">
        <v>20.109482359999998</v>
      </c>
      <c r="X52" s="21">
        <v>20.109482359999998</v>
      </c>
      <c r="Y52" s="21">
        <v>20.109482359999998</v>
      </c>
      <c r="Z52" s="21">
        <v>19.71940184</v>
      </c>
      <c r="AA52" s="21">
        <v>19.71940184</v>
      </c>
      <c r="AB52" s="21">
        <v>19.71940184</v>
      </c>
      <c r="AC52" s="21">
        <v>19.71940184</v>
      </c>
      <c r="AD52" s="21">
        <v>19.71940184</v>
      </c>
      <c r="AE52" s="21">
        <v>19.71940184</v>
      </c>
      <c r="AF52" s="21">
        <v>19.71940184</v>
      </c>
      <c r="AG52" s="21">
        <v>19.71940184</v>
      </c>
      <c r="AH52" s="21">
        <v>19.71940184</v>
      </c>
      <c r="AI52" s="21">
        <v>19.71940184</v>
      </c>
      <c r="AJ52" s="21">
        <v>19.71940184</v>
      </c>
      <c r="AK52" s="21">
        <v>19.71940184</v>
      </c>
    </row>
    <row r="53" spans="2:37" x14ac:dyDescent="0.35">
      <c r="B53" t="s">
        <v>24</v>
      </c>
      <c r="C53" s="50">
        <v>2.815177975330871</v>
      </c>
      <c r="D53" s="21">
        <v>5.630355950661742</v>
      </c>
      <c r="E53" s="21">
        <v>5.557830970618868</v>
      </c>
      <c r="F53" s="21">
        <v>6.2698234028259998</v>
      </c>
      <c r="G53" s="21">
        <v>5.6586853816119129</v>
      </c>
      <c r="H53" s="21">
        <v>5.6586853816119129</v>
      </c>
      <c r="I53" s="21">
        <v>5.6586853816119129</v>
      </c>
      <c r="J53" s="21">
        <v>5.6586853816119129</v>
      </c>
      <c r="K53" s="21">
        <v>5.6586853816119129</v>
      </c>
      <c r="L53" s="21">
        <v>5.6586853816119129</v>
      </c>
      <c r="M53" s="21">
        <v>5.6586853816119129</v>
      </c>
      <c r="N53" s="21">
        <v>5.6586853816119129</v>
      </c>
      <c r="O53" s="21">
        <v>5.6586853816119129</v>
      </c>
      <c r="P53" s="21">
        <v>5.6586853816119129</v>
      </c>
      <c r="Q53" s="21">
        <v>5.6586853816119129</v>
      </c>
      <c r="R53" s="21">
        <v>5.6586853816119129</v>
      </c>
      <c r="S53" s="21">
        <v>5.6586853816119129</v>
      </c>
      <c r="T53" s="21">
        <v>5.6586853816119129</v>
      </c>
      <c r="U53" s="21">
        <v>5.6586853816119129</v>
      </c>
      <c r="V53" s="21">
        <v>5.6586853816119129</v>
      </c>
      <c r="W53" s="21">
        <v>5.6586853816119129</v>
      </c>
      <c r="X53" s="21">
        <v>5.6586853816119129</v>
      </c>
      <c r="Y53" s="21">
        <v>5.6586853816119129</v>
      </c>
      <c r="Z53" s="21">
        <v>5.6586853816119129</v>
      </c>
      <c r="AA53" s="21">
        <v>5.6586853816119129</v>
      </c>
      <c r="AB53" s="21">
        <v>5.6586853816119129</v>
      </c>
      <c r="AC53" s="21">
        <v>5.6586853816119129</v>
      </c>
      <c r="AD53" s="21">
        <v>5.6586853816119129</v>
      </c>
      <c r="AE53" s="21">
        <v>5.6586853816119129</v>
      </c>
      <c r="AF53" s="21">
        <v>5.6586853816119129</v>
      </c>
      <c r="AG53" s="21">
        <v>5.6586853816119129</v>
      </c>
      <c r="AH53" s="21">
        <v>5.6586853816119129</v>
      </c>
      <c r="AI53" s="21">
        <v>5.6586853816119129</v>
      </c>
      <c r="AJ53" s="21">
        <v>5.6586853816119129</v>
      </c>
      <c r="AK53" s="21">
        <v>5.6586853816119129</v>
      </c>
    </row>
    <row r="54" spans="2:37" x14ac:dyDescent="0.35">
      <c r="B54" t="s">
        <v>17</v>
      </c>
      <c r="C54" s="50">
        <v>0.41851643480568507</v>
      </c>
      <c r="D54" s="21">
        <v>0.83703286961137013</v>
      </c>
      <c r="E54" s="21">
        <v>0.82766924900667238</v>
      </c>
      <c r="F54" s="21">
        <v>0.82766924900667238</v>
      </c>
      <c r="G54" s="21">
        <v>0.82766924900667238</v>
      </c>
      <c r="H54" s="21">
        <v>0.82766924900667238</v>
      </c>
      <c r="I54" s="21">
        <v>0.82766924900667238</v>
      </c>
      <c r="J54" s="21">
        <v>0.82766924900667238</v>
      </c>
      <c r="K54" s="21">
        <v>0.82766924900667238</v>
      </c>
      <c r="L54" s="21">
        <v>0.82766924900667238</v>
      </c>
      <c r="M54" s="21">
        <v>0.82766924900667238</v>
      </c>
      <c r="N54" s="21">
        <v>0.82766924900667238</v>
      </c>
      <c r="O54" s="21">
        <v>0.82766924900667238</v>
      </c>
      <c r="P54" s="21">
        <v>0.82766924900667238</v>
      </c>
      <c r="Q54" s="21">
        <v>0.82766924900667238</v>
      </c>
      <c r="R54" s="21">
        <v>0.82766924900667238</v>
      </c>
      <c r="S54" s="21">
        <v>0.82766924900667238</v>
      </c>
      <c r="T54" s="21">
        <v>0.82766924900667238</v>
      </c>
      <c r="U54" s="21">
        <v>0.82766924900667238</v>
      </c>
      <c r="V54" s="21">
        <v>0.82766924900667238</v>
      </c>
      <c r="W54" s="21">
        <v>0.82766924900667238</v>
      </c>
      <c r="X54" s="21">
        <v>0.82766924900667238</v>
      </c>
      <c r="Y54" s="21">
        <v>0.82766924900667238</v>
      </c>
      <c r="Z54" s="21">
        <v>0.82766924900667238</v>
      </c>
      <c r="AA54" s="21">
        <v>0.82766924900667238</v>
      </c>
      <c r="AB54" s="21">
        <v>0.82766924900667238</v>
      </c>
      <c r="AC54" s="21">
        <v>0.82766924900667238</v>
      </c>
      <c r="AD54" s="21">
        <v>0.82766924900667238</v>
      </c>
      <c r="AE54" s="21">
        <v>0.82766924900667238</v>
      </c>
      <c r="AF54" s="21">
        <v>0.82766924900667238</v>
      </c>
      <c r="AG54" s="21">
        <v>0.82766924900667238</v>
      </c>
      <c r="AH54" s="21">
        <v>0.82766924900667238</v>
      </c>
      <c r="AI54" s="21">
        <v>0.82766924900667238</v>
      </c>
      <c r="AJ54" s="21">
        <v>0.82766924900667238</v>
      </c>
      <c r="AK54" s="21">
        <v>0.11010378999999999</v>
      </c>
    </row>
    <row r="55" spans="2:37" x14ac:dyDescent="0.35">
      <c r="B55" t="s">
        <v>25</v>
      </c>
      <c r="C55" s="50">
        <v>1.5813348543853398</v>
      </c>
      <c r="D55" s="21">
        <v>3.1626697087706797</v>
      </c>
      <c r="E55" s="21">
        <v>3.1626697087706797</v>
      </c>
      <c r="F55" s="21">
        <v>3.4715412613288192</v>
      </c>
      <c r="G55" s="21">
        <v>3.4715412613288192</v>
      </c>
      <c r="H55" s="21">
        <v>3.4715412613288192</v>
      </c>
      <c r="I55" s="21">
        <v>3.4715412613288192</v>
      </c>
      <c r="J55" s="21">
        <v>3.4715412613288192</v>
      </c>
      <c r="K55" s="21">
        <v>3.4715412613288192</v>
      </c>
      <c r="L55" s="21">
        <v>3.4715412613288192</v>
      </c>
      <c r="M55" s="21">
        <v>3.4715412613288192</v>
      </c>
      <c r="N55" s="21">
        <v>3.4715412613288192</v>
      </c>
      <c r="O55" s="21">
        <v>3.4715412613288192</v>
      </c>
      <c r="P55" s="21">
        <v>3.4715412613288192</v>
      </c>
      <c r="Q55" s="21">
        <v>3.4715412613288192</v>
      </c>
      <c r="R55" s="21">
        <v>3.4715412613288192</v>
      </c>
      <c r="S55" s="21">
        <v>3.4715412613288192</v>
      </c>
      <c r="T55" s="21">
        <v>3.4715412613288192</v>
      </c>
      <c r="U55" s="21">
        <v>3.4715412613288192</v>
      </c>
      <c r="V55" s="21">
        <v>3.4715412613288192</v>
      </c>
      <c r="W55" s="21">
        <v>3.4715412613288192</v>
      </c>
      <c r="X55" s="21">
        <v>3.4715412613288192</v>
      </c>
      <c r="Y55" s="21">
        <v>3.4715412613288192</v>
      </c>
      <c r="Z55" s="21">
        <v>3.4715412613288192</v>
      </c>
      <c r="AA55" s="21">
        <v>3.4715412613288192</v>
      </c>
      <c r="AB55" s="21">
        <v>3.4715412613288192</v>
      </c>
      <c r="AC55" s="21">
        <v>3.4715412613288192</v>
      </c>
      <c r="AD55" s="21">
        <v>3.4715412613288192</v>
      </c>
      <c r="AE55" s="21">
        <v>3.4715412613288192</v>
      </c>
      <c r="AF55" s="21">
        <v>3.4715412613288192</v>
      </c>
      <c r="AG55" s="21">
        <v>3.1626697087706797</v>
      </c>
      <c r="AH55" s="21">
        <v>3.1626697087706797</v>
      </c>
      <c r="AI55" s="21">
        <v>3.1626697087706797</v>
      </c>
      <c r="AJ55" s="21">
        <v>3.1626697087706797</v>
      </c>
      <c r="AK55" s="21">
        <v>3.1626697087706797</v>
      </c>
    </row>
    <row r="56" spans="2:37" x14ac:dyDescent="0.35">
      <c r="B56" s="13" t="s">
        <v>26</v>
      </c>
      <c r="C56" s="22">
        <v>20.33652772250726</v>
      </c>
      <c r="D56" s="22">
        <v>29.48394080501452</v>
      </c>
      <c r="E56" s="22">
        <v>29.48394080501452</v>
      </c>
      <c r="F56" s="22">
        <v>31.43668228214711</v>
      </c>
      <c r="G56" s="22">
        <v>31.43668228214711</v>
      </c>
      <c r="H56" s="22">
        <v>31.43668228214711</v>
      </c>
      <c r="I56" s="22">
        <v>31.43668228214711</v>
      </c>
      <c r="J56" s="22">
        <v>31.43668228214711</v>
      </c>
      <c r="K56" s="22">
        <v>31.43668228214711</v>
      </c>
      <c r="L56" s="22">
        <v>31.43668228214711</v>
      </c>
      <c r="M56" s="22">
        <v>31.43668228214711</v>
      </c>
      <c r="N56" s="22">
        <v>31.43668228214711</v>
      </c>
      <c r="O56" s="22">
        <v>31.43668228214711</v>
      </c>
      <c r="P56" s="22">
        <v>31.43668228214711</v>
      </c>
      <c r="Q56" s="22">
        <v>31.43668228214711</v>
      </c>
      <c r="R56" s="22">
        <v>31.43668228214711</v>
      </c>
      <c r="S56" s="22">
        <v>31.43668228214711</v>
      </c>
      <c r="T56" s="22">
        <v>31.43668228214711</v>
      </c>
      <c r="U56" s="22">
        <v>31.43668228214711</v>
      </c>
      <c r="V56" s="22">
        <v>31.43668228214711</v>
      </c>
      <c r="W56" s="22">
        <v>31.43668228214711</v>
      </c>
      <c r="X56" s="22">
        <v>31.43668228214711</v>
      </c>
      <c r="Y56" s="22">
        <v>31.43668228214711</v>
      </c>
      <c r="Z56" s="22">
        <v>31.43668228214711</v>
      </c>
      <c r="AA56" s="22">
        <v>31.43668228214711</v>
      </c>
      <c r="AB56" s="22">
        <v>31.43668228214711</v>
      </c>
      <c r="AC56" s="22">
        <v>31.43668228214711</v>
      </c>
      <c r="AD56" s="22">
        <v>31.43668228214711</v>
      </c>
      <c r="AE56" s="22">
        <v>31.43668228214711</v>
      </c>
      <c r="AF56" s="22">
        <v>31.43668228214711</v>
      </c>
      <c r="AG56" s="22">
        <v>31.43668228214711</v>
      </c>
      <c r="AH56" s="22">
        <v>31.43668228214711</v>
      </c>
      <c r="AI56" s="22">
        <v>31.43668228214711</v>
      </c>
      <c r="AJ56" s="22">
        <v>31.43668228214711</v>
      </c>
      <c r="AK56" s="22">
        <v>31.43668228214711</v>
      </c>
    </row>
    <row r="57" spans="2:37" x14ac:dyDescent="0.35">
      <c r="B57" t="s">
        <v>23</v>
      </c>
      <c r="C57" s="50">
        <v>15.467695080000002</v>
      </c>
      <c r="D57" s="21">
        <v>19.746275520000005</v>
      </c>
      <c r="E57" s="21">
        <v>19.746275520000005</v>
      </c>
      <c r="F57" s="21">
        <v>20.456921039999997</v>
      </c>
      <c r="G57" s="21">
        <v>20.456921039999997</v>
      </c>
      <c r="H57" s="21">
        <v>20.456921039999997</v>
      </c>
      <c r="I57" s="21">
        <v>20.456921039999997</v>
      </c>
      <c r="J57" s="21">
        <v>20.456921039999997</v>
      </c>
      <c r="K57" s="21">
        <v>20.456921039999997</v>
      </c>
      <c r="L57" s="21">
        <v>20.456921039999997</v>
      </c>
      <c r="M57" s="21">
        <v>20.456921039999997</v>
      </c>
      <c r="N57" s="21">
        <v>20.456921039999997</v>
      </c>
      <c r="O57" s="21">
        <v>20.456921039999997</v>
      </c>
      <c r="P57" s="21">
        <v>20.456921039999997</v>
      </c>
      <c r="Q57" s="21">
        <v>20.456921039999997</v>
      </c>
      <c r="R57" s="21">
        <v>20.456921039999997</v>
      </c>
      <c r="S57" s="21">
        <v>20.456921039999997</v>
      </c>
      <c r="T57" s="21">
        <v>20.456921039999997</v>
      </c>
      <c r="U57" s="21">
        <v>20.456921039999997</v>
      </c>
      <c r="V57" s="21">
        <v>20.456921039999997</v>
      </c>
      <c r="W57" s="21">
        <v>20.456921039999997</v>
      </c>
      <c r="X57" s="21">
        <v>20.456921039999997</v>
      </c>
      <c r="Y57" s="21">
        <v>20.456921039999997</v>
      </c>
      <c r="Z57" s="21">
        <v>20.456921039999997</v>
      </c>
      <c r="AA57" s="21">
        <v>20.456921039999997</v>
      </c>
      <c r="AB57" s="21">
        <v>20.456921039999997</v>
      </c>
      <c r="AC57" s="21">
        <v>20.456921039999997</v>
      </c>
      <c r="AD57" s="21">
        <v>20.456921039999997</v>
      </c>
      <c r="AE57" s="21">
        <v>20.456921039999997</v>
      </c>
      <c r="AF57" s="21">
        <v>20.456921039999997</v>
      </c>
      <c r="AG57" s="21">
        <v>20.456921039999997</v>
      </c>
      <c r="AH57" s="21">
        <v>20.456921039999997</v>
      </c>
      <c r="AI57" s="21">
        <v>20.456921039999997</v>
      </c>
      <c r="AJ57" s="21">
        <v>20.456921039999997</v>
      </c>
      <c r="AK57" s="21">
        <v>20.456921039999997</v>
      </c>
    </row>
    <row r="58" spans="2:37" x14ac:dyDescent="0.35">
      <c r="B58" t="s">
        <v>14</v>
      </c>
      <c r="C58" s="50">
        <v>2.4841919142651947</v>
      </c>
      <c r="D58" s="21">
        <v>4.9683838285303894</v>
      </c>
      <c r="E58" s="21">
        <v>4.9683838285303894</v>
      </c>
      <c r="F58" s="21">
        <v>6.2104797856629865</v>
      </c>
      <c r="G58" s="21">
        <v>6.2104797856629865</v>
      </c>
      <c r="H58" s="21">
        <v>6.2104797856629865</v>
      </c>
      <c r="I58" s="21">
        <v>6.2104797856629865</v>
      </c>
      <c r="J58" s="21">
        <v>6.2104797856629865</v>
      </c>
      <c r="K58" s="21">
        <v>6.2104797856629865</v>
      </c>
      <c r="L58" s="21">
        <v>6.2104797856629865</v>
      </c>
      <c r="M58" s="21">
        <v>6.2104797856629865</v>
      </c>
      <c r="N58" s="21">
        <v>6.2104797856629865</v>
      </c>
      <c r="O58" s="21">
        <v>6.2104797856629865</v>
      </c>
      <c r="P58" s="21">
        <v>6.2104797856629865</v>
      </c>
      <c r="Q58" s="21">
        <v>6.2104797856629865</v>
      </c>
      <c r="R58" s="21">
        <v>6.2104797856629865</v>
      </c>
      <c r="S58" s="21">
        <v>6.2104797856629865</v>
      </c>
      <c r="T58" s="21">
        <v>6.2104797856629865</v>
      </c>
      <c r="U58" s="21">
        <v>6.2104797856629865</v>
      </c>
      <c r="V58" s="21">
        <v>6.2104797856629865</v>
      </c>
      <c r="W58" s="21">
        <v>6.2104797856629865</v>
      </c>
      <c r="X58" s="21">
        <v>6.2104797856629865</v>
      </c>
      <c r="Y58" s="21">
        <v>6.2104797856629865</v>
      </c>
      <c r="Z58" s="21">
        <v>6.2104797856629865</v>
      </c>
      <c r="AA58" s="21">
        <v>6.2104797856629865</v>
      </c>
      <c r="AB58" s="21">
        <v>6.2104797856629865</v>
      </c>
      <c r="AC58" s="21">
        <v>6.2104797856629865</v>
      </c>
      <c r="AD58" s="21">
        <v>6.2104797856629865</v>
      </c>
      <c r="AE58" s="21">
        <v>6.2104797856629865</v>
      </c>
      <c r="AF58" s="21">
        <v>6.2104797856629865</v>
      </c>
      <c r="AG58" s="21">
        <v>6.2104797856629865</v>
      </c>
      <c r="AH58" s="21">
        <v>6.2104797856629865</v>
      </c>
      <c r="AI58" s="21">
        <v>6.2104797856629865</v>
      </c>
      <c r="AJ58" s="21">
        <v>6.2104797856629865</v>
      </c>
      <c r="AK58" s="21">
        <v>6.2104797856629865</v>
      </c>
    </row>
    <row r="59" spans="2:37" x14ac:dyDescent="0.35">
      <c r="B59" t="s">
        <v>15</v>
      </c>
      <c r="C59" s="50">
        <v>1.086705432608583</v>
      </c>
      <c r="D59" s="21">
        <v>2.173410865217166</v>
      </c>
      <c r="E59" s="21">
        <v>2.173410865217166</v>
      </c>
      <c r="F59" s="21">
        <v>2.173410865217166</v>
      </c>
      <c r="G59" s="21">
        <v>2.173410865217166</v>
      </c>
      <c r="H59" s="21">
        <v>2.173410865217166</v>
      </c>
      <c r="I59" s="21">
        <v>2.173410865217166</v>
      </c>
      <c r="J59" s="21">
        <v>2.173410865217166</v>
      </c>
      <c r="K59" s="21">
        <v>2.173410865217166</v>
      </c>
      <c r="L59" s="21">
        <v>2.173410865217166</v>
      </c>
      <c r="M59" s="21">
        <v>2.173410865217166</v>
      </c>
      <c r="N59" s="21">
        <v>2.173410865217166</v>
      </c>
      <c r="O59" s="21">
        <v>2.173410865217166</v>
      </c>
      <c r="P59" s="21">
        <v>2.173410865217166</v>
      </c>
      <c r="Q59" s="21">
        <v>2.173410865217166</v>
      </c>
      <c r="R59" s="21">
        <v>2.173410865217166</v>
      </c>
      <c r="S59" s="21">
        <v>2.173410865217166</v>
      </c>
      <c r="T59" s="21">
        <v>2.173410865217166</v>
      </c>
      <c r="U59" s="21">
        <v>2.173410865217166</v>
      </c>
      <c r="V59" s="21">
        <v>2.173410865217166</v>
      </c>
      <c r="W59" s="21">
        <v>2.173410865217166</v>
      </c>
      <c r="X59" s="21">
        <v>2.173410865217166</v>
      </c>
      <c r="Y59" s="21">
        <v>2.173410865217166</v>
      </c>
      <c r="Z59" s="21">
        <v>2.173410865217166</v>
      </c>
      <c r="AA59" s="21">
        <v>2.173410865217166</v>
      </c>
      <c r="AB59" s="21">
        <v>2.173410865217166</v>
      </c>
      <c r="AC59" s="21">
        <v>2.173410865217166</v>
      </c>
      <c r="AD59" s="21">
        <v>2.173410865217166</v>
      </c>
      <c r="AE59" s="21">
        <v>2.173410865217166</v>
      </c>
      <c r="AF59" s="21">
        <v>2.173410865217166</v>
      </c>
      <c r="AG59" s="21">
        <v>2.173410865217166</v>
      </c>
      <c r="AH59" s="21">
        <v>2.173410865217166</v>
      </c>
      <c r="AI59" s="21">
        <v>2.173410865217166</v>
      </c>
      <c r="AJ59" s="21">
        <v>2.173410865217166</v>
      </c>
      <c r="AK59" s="21">
        <v>2.173410865217166</v>
      </c>
    </row>
    <row r="60" spans="2:37" x14ac:dyDescent="0.35">
      <c r="B60" t="s">
        <v>27</v>
      </c>
      <c r="C60" s="50">
        <v>1.2979352956334802</v>
      </c>
      <c r="D60" s="21">
        <v>2.5958705912669604</v>
      </c>
      <c r="E60" s="21">
        <v>2.5958705912669604</v>
      </c>
      <c r="F60" s="21">
        <v>2.5958705912669604</v>
      </c>
      <c r="G60" s="21">
        <v>2.5958705912669604</v>
      </c>
      <c r="H60" s="21">
        <v>2.5958705912669604</v>
      </c>
      <c r="I60" s="21">
        <v>2.5958705912669604</v>
      </c>
      <c r="J60" s="21">
        <v>2.5958705912669604</v>
      </c>
      <c r="K60" s="21">
        <v>2.5958705912669604</v>
      </c>
      <c r="L60" s="21">
        <v>2.5958705912669604</v>
      </c>
      <c r="M60" s="21">
        <v>2.5958705912669604</v>
      </c>
      <c r="N60" s="21">
        <v>2.5958705912669604</v>
      </c>
      <c r="O60" s="21">
        <v>2.5958705912669604</v>
      </c>
      <c r="P60" s="21">
        <v>2.5958705912669604</v>
      </c>
      <c r="Q60" s="21">
        <v>2.5958705912669604</v>
      </c>
      <c r="R60" s="21">
        <v>2.5958705912669604</v>
      </c>
      <c r="S60" s="21">
        <v>2.5958705912669604</v>
      </c>
      <c r="T60" s="21">
        <v>2.5958705912669604</v>
      </c>
      <c r="U60" s="21">
        <v>2.5958705912669604</v>
      </c>
      <c r="V60" s="21">
        <v>2.5958705912669604</v>
      </c>
      <c r="W60" s="21">
        <v>2.5958705912669604</v>
      </c>
      <c r="X60" s="21">
        <v>2.5958705912669604</v>
      </c>
      <c r="Y60" s="21">
        <v>2.5958705912669604</v>
      </c>
      <c r="Z60" s="21">
        <v>2.5958705912669604</v>
      </c>
      <c r="AA60" s="21">
        <v>2.5958705912669604</v>
      </c>
      <c r="AB60" s="21">
        <v>2.5958705912669604</v>
      </c>
      <c r="AC60" s="21">
        <v>2.5958705912669604</v>
      </c>
      <c r="AD60" s="21">
        <v>2.5958705912669604</v>
      </c>
      <c r="AE60" s="21">
        <v>2.5958705912669604</v>
      </c>
      <c r="AF60" s="21">
        <v>2.5958705912669604</v>
      </c>
      <c r="AG60" s="21">
        <v>2.5958705912669604</v>
      </c>
      <c r="AH60" s="21">
        <v>2.5958705912669604</v>
      </c>
      <c r="AI60" s="21">
        <v>2.5958705912669604</v>
      </c>
      <c r="AJ60" s="21">
        <v>2.5958705912669604</v>
      </c>
      <c r="AK60" s="21">
        <v>2.5958705912669604</v>
      </c>
    </row>
    <row r="61" spans="2:37" x14ac:dyDescent="0.35">
      <c r="B61" s="13" t="s">
        <v>28</v>
      </c>
      <c r="C61" s="22">
        <v>5.5499586596635773</v>
      </c>
      <c r="D61" s="22">
        <v>11.099917319327155</v>
      </c>
      <c r="E61" s="22">
        <v>11.098279547314203</v>
      </c>
      <c r="F61" s="22">
        <v>11.16895438135216</v>
      </c>
      <c r="G61" s="22">
        <v>11.167834836927879</v>
      </c>
      <c r="H61" s="22">
        <v>11.167834836927879</v>
      </c>
      <c r="I61" s="22">
        <v>11.177536846527879</v>
      </c>
      <c r="J61" s="22">
        <v>11.177536846527879</v>
      </c>
      <c r="K61" s="22">
        <v>11.177536846527879</v>
      </c>
      <c r="L61" s="22">
        <v>11.177536846527879</v>
      </c>
      <c r="M61" s="22">
        <v>11.177536846527879</v>
      </c>
      <c r="N61" s="22">
        <v>11.185338456927878</v>
      </c>
      <c r="O61" s="22">
        <v>11.185338456927878</v>
      </c>
      <c r="P61" s="22">
        <v>11.185338456927878</v>
      </c>
      <c r="Q61" s="22">
        <v>11.185338456927878</v>
      </c>
      <c r="R61" s="22">
        <v>11.185338456927878</v>
      </c>
      <c r="S61" s="22">
        <v>11.185338456927878</v>
      </c>
      <c r="T61" s="22">
        <v>11.185338456927878</v>
      </c>
      <c r="U61" s="22">
        <v>11.185338456927878</v>
      </c>
      <c r="V61" s="22">
        <v>11.185338456927878</v>
      </c>
      <c r="W61" s="22">
        <v>11.185338456927878</v>
      </c>
      <c r="X61" s="22">
        <v>11.185338456927878</v>
      </c>
      <c r="Y61" s="22">
        <v>11.185338456927878</v>
      </c>
      <c r="Z61" s="22">
        <v>11.177536846527879</v>
      </c>
      <c r="AA61" s="22">
        <v>11.177536846527879</v>
      </c>
      <c r="AB61" s="22">
        <v>11.177536846527879</v>
      </c>
      <c r="AC61" s="22">
        <v>11.177536846527879</v>
      </c>
      <c r="AD61" s="22">
        <v>11.177536846527879</v>
      </c>
      <c r="AE61" s="22">
        <v>11.177536846527879</v>
      </c>
      <c r="AF61" s="22">
        <v>11.177536846527879</v>
      </c>
      <c r="AG61" s="22">
        <v>11.171359415476717</v>
      </c>
      <c r="AH61" s="22">
        <v>11.171359415476717</v>
      </c>
      <c r="AI61" s="22">
        <v>11.171359415476717</v>
      </c>
      <c r="AJ61" s="22">
        <v>11.171359415476717</v>
      </c>
      <c r="AK61" s="22">
        <v>11.157008106296583</v>
      </c>
    </row>
    <row r="62" spans="2:37" x14ac:dyDescent="0.35">
      <c r="B62" t="s">
        <v>29</v>
      </c>
      <c r="C62" s="50">
        <v>3.2236984966743449</v>
      </c>
      <c r="D62" s="21">
        <v>6.4473969933486899</v>
      </c>
      <c r="E62" s="21">
        <v>6.4473969933486899</v>
      </c>
      <c r="F62" s="21">
        <v>6.4473969933486899</v>
      </c>
      <c r="G62" s="21">
        <v>6.4473969933486899</v>
      </c>
      <c r="H62" s="21">
        <v>6.4473969933486899</v>
      </c>
      <c r="I62" s="21">
        <v>6.4473969933486899</v>
      </c>
      <c r="J62" s="21">
        <v>6.4473969933486899</v>
      </c>
      <c r="K62" s="21">
        <v>6.4473969933486899</v>
      </c>
      <c r="L62" s="21">
        <v>6.4473969933486899</v>
      </c>
      <c r="M62" s="21">
        <v>6.4473969933486899</v>
      </c>
      <c r="N62" s="21">
        <v>6.4473969933486899</v>
      </c>
      <c r="O62" s="21">
        <v>6.4473969933486899</v>
      </c>
      <c r="P62" s="21">
        <v>6.4473969933486899</v>
      </c>
      <c r="Q62" s="21">
        <v>6.4473969933486899</v>
      </c>
      <c r="R62" s="21">
        <v>6.4473969933486899</v>
      </c>
      <c r="S62" s="21">
        <v>6.4473969933486899</v>
      </c>
      <c r="T62" s="21">
        <v>6.4473969933486899</v>
      </c>
      <c r="U62" s="21">
        <v>6.4473969933486899</v>
      </c>
      <c r="V62" s="21">
        <v>6.4473969933486899</v>
      </c>
      <c r="W62" s="21">
        <v>6.4473969933486899</v>
      </c>
      <c r="X62" s="21">
        <v>6.4473969933486899</v>
      </c>
      <c r="Y62" s="21">
        <v>6.4473969933486899</v>
      </c>
      <c r="Z62" s="21">
        <v>6.4473969933486899</v>
      </c>
      <c r="AA62" s="21">
        <v>6.4473969933486899</v>
      </c>
      <c r="AB62" s="21">
        <v>6.4473969933486899</v>
      </c>
      <c r="AC62" s="21">
        <v>6.4473969933486899</v>
      </c>
      <c r="AD62" s="21">
        <v>6.4473969933486899</v>
      </c>
      <c r="AE62" s="21">
        <v>6.4473969933486899</v>
      </c>
      <c r="AF62" s="21">
        <v>6.4473969933486899</v>
      </c>
      <c r="AG62" s="21">
        <v>6.4473969933486899</v>
      </c>
      <c r="AH62" s="21">
        <v>6.4473969933486899</v>
      </c>
      <c r="AI62" s="21">
        <v>6.4473969933486899</v>
      </c>
      <c r="AJ62" s="21">
        <v>6.4473969933486899</v>
      </c>
      <c r="AK62" s="21">
        <v>6.4473969933486899</v>
      </c>
    </row>
    <row r="63" spans="2:37" x14ac:dyDescent="0.35">
      <c r="B63" t="s">
        <v>13</v>
      </c>
      <c r="C63" s="50">
        <v>1.6527413799838175</v>
      </c>
      <c r="D63" s="21">
        <v>3.3054827599676351</v>
      </c>
      <c r="E63" s="21">
        <v>3.3054827599676351</v>
      </c>
      <c r="F63" s="21">
        <v>3.3054827599676351</v>
      </c>
      <c r="G63" s="21">
        <v>3.3054827599676351</v>
      </c>
      <c r="H63" s="21">
        <v>3.3054827599676351</v>
      </c>
      <c r="I63" s="21">
        <v>3.3054827599676351</v>
      </c>
      <c r="J63" s="21">
        <v>3.3054827599676351</v>
      </c>
      <c r="K63" s="21">
        <v>3.3054827599676351</v>
      </c>
      <c r="L63" s="21">
        <v>3.3054827599676351</v>
      </c>
      <c r="M63" s="21">
        <v>3.3054827599676351</v>
      </c>
      <c r="N63" s="21">
        <v>3.3054827599676351</v>
      </c>
      <c r="O63" s="21">
        <v>3.3054827599676351</v>
      </c>
      <c r="P63" s="21">
        <v>3.3054827599676351</v>
      </c>
      <c r="Q63" s="21">
        <v>3.3054827599676351</v>
      </c>
      <c r="R63" s="21">
        <v>3.3054827599676351</v>
      </c>
      <c r="S63" s="21">
        <v>3.3054827599676351</v>
      </c>
      <c r="T63" s="21">
        <v>3.3054827599676351</v>
      </c>
      <c r="U63" s="21">
        <v>3.3054827599676351</v>
      </c>
      <c r="V63" s="21">
        <v>3.3054827599676351</v>
      </c>
      <c r="W63" s="21">
        <v>3.3054827599676351</v>
      </c>
      <c r="X63" s="21">
        <v>3.3054827599676351</v>
      </c>
      <c r="Y63" s="21">
        <v>3.3054827599676351</v>
      </c>
      <c r="Z63" s="21">
        <v>3.3054827599676351</v>
      </c>
      <c r="AA63" s="21">
        <v>3.3054827599676351</v>
      </c>
      <c r="AB63" s="21">
        <v>3.3054827599676351</v>
      </c>
      <c r="AC63" s="21">
        <v>3.3054827599676351</v>
      </c>
      <c r="AD63" s="21">
        <v>3.3054827599676351</v>
      </c>
      <c r="AE63" s="21">
        <v>3.3054827599676351</v>
      </c>
      <c r="AF63" s="21">
        <v>3.3054827599676351</v>
      </c>
      <c r="AG63" s="21">
        <v>3.3054827599676351</v>
      </c>
      <c r="AH63" s="21">
        <v>3.3054827599676351</v>
      </c>
      <c r="AI63" s="21">
        <v>3.3054827599676351</v>
      </c>
      <c r="AJ63" s="21">
        <v>3.3054827599676351</v>
      </c>
      <c r="AK63" s="21">
        <v>3.3054827599676351</v>
      </c>
    </row>
    <row r="64" spans="2:37" x14ac:dyDescent="0.35">
      <c r="B64" t="s">
        <v>31</v>
      </c>
      <c r="C64" s="50">
        <v>0.6735187830054149</v>
      </c>
      <c r="D64" s="21">
        <v>1.3470375660108298</v>
      </c>
      <c r="E64" s="21">
        <v>1.3453997939978783</v>
      </c>
      <c r="F64" s="21">
        <v>1.4160746280358356</v>
      </c>
      <c r="G64" s="21">
        <v>1.4149550836115541</v>
      </c>
      <c r="H64" s="21">
        <v>1.4149550836115541</v>
      </c>
      <c r="I64" s="21">
        <v>1.4246570932115541</v>
      </c>
      <c r="J64" s="21">
        <v>1.4246570932115541</v>
      </c>
      <c r="K64" s="21">
        <v>1.4246570932115541</v>
      </c>
      <c r="L64" s="21">
        <v>1.4246570932115541</v>
      </c>
      <c r="M64" s="21">
        <v>1.4246570932115541</v>
      </c>
      <c r="N64" s="21">
        <v>1.4324587036115539</v>
      </c>
      <c r="O64" s="21">
        <v>1.4324587036115539</v>
      </c>
      <c r="P64" s="21">
        <v>1.4324587036115539</v>
      </c>
      <c r="Q64" s="21">
        <v>1.4324587036115539</v>
      </c>
      <c r="R64" s="21">
        <v>1.4324587036115539</v>
      </c>
      <c r="S64" s="21">
        <v>1.4324587036115539</v>
      </c>
      <c r="T64" s="21">
        <v>1.4324587036115539</v>
      </c>
      <c r="U64" s="21">
        <v>1.4324587036115539</v>
      </c>
      <c r="V64" s="21">
        <v>1.4324587036115539</v>
      </c>
      <c r="W64" s="21">
        <v>1.4324587036115539</v>
      </c>
      <c r="X64" s="21">
        <v>1.4324587036115539</v>
      </c>
      <c r="Y64" s="21">
        <v>1.4324587036115539</v>
      </c>
      <c r="Z64" s="21">
        <v>1.4246570932115541</v>
      </c>
      <c r="AA64" s="21">
        <v>1.4246570932115541</v>
      </c>
      <c r="AB64" s="21">
        <v>1.4246570932115541</v>
      </c>
      <c r="AC64" s="21">
        <v>1.4246570932115541</v>
      </c>
      <c r="AD64" s="21">
        <v>1.4246570932115541</v>
      </c>
      <c r="AE64" s="21">
        <v>1.4246570932115541</v>
      </c>
      <c r="AF64" s="21">
        <v>1.4246570932115541</v>
      </c>
      <c r="AG64" s="21">
        <v>1.4184796621603912</v>
      </c>
      <c r="AH64" s="21">
        <v>1.4184796621603912</v>
      </c>
      <c r="AI64" s="21">
        <v>1.4184796621603912</v>
      </c>
      <c r="AJ64" s="21">
        <v>1.4184796621603912</v>
      </c>
      <c r="AK64" s="21">
        <v>1.4041283529802575</v>
      </c>
    </row>
    <row r="65" spans="2:37" x14ac:dyDescent="0.35">
      <c r="B65" s="13" t="s">
        <v>32</v>
      </c>
      <c r="C65" s="22">
        <v>0.18299744658342709</v>
      </c>
      <c r="D65" s="22">
        <v>0.36599489316685418</v>
      </c>
      <c r="E65" s="22">
        <v>0.36599489316685418</v>
      </c>
      <c r="F65" s="22">
        <v>0.36599489316685418</v>
      </c>
      <c r="G65" s="22">
        <v>0.36599489316685418</v>
      </c>
      <c r="H65" s="22">
        <v>0.36599489316685418</v>
      </c>
      <c r="I65" s="22">
        <v>0.36599489316685418</v>
      </c>
      <c r="J65" s="22">
        <v>0.36599489316685418</v>
      </c>
      <c r="K65" s="22">
        <v>0.36599489316685418</v>
      </c>
      <c r="L65" s="22">
        <v>0.36599489316685418</v>
      </c>
      <c r="M65" s="22">
        <v>0.36599489316685418</v>
      </c>
      <c r="N65" s="22">
        <v>0.36599489316685418</v>
      </c>
      <c r="O65" s="22">
        <v>0.36599489316685418</v>
      </c>
      <c r="P65" s="22">
        <v>0.36599489316685418</v>
      </c>
      <c r="Q65" s="22">
        <v>0.36599489316685418</v>
      </c>
      <c r="R65" s="22">
        <v>0.36599489316685418</v>
      </c>
      <c r="S65" s="22">
        <v>0.36599489316685418</v>
      </c>
      <c r="T65" s="22">
        <v>0.36599489316685418</v>
      </c>
      <c r="U65" s="22">
        <v>0.36599489316685418</v>
      </c>
      <c r="V65" s="22">
        <v>0.36599489316685418</v>
      </c>
      <c r="W65" s="22">
        <v>0.36599489316685418</v>
      </c>
      <c r="X65" s="22">
        <v>0.36599489316685418</v>
      </c>
      <c r="Y65" s="22">
        <v>0.36599489316685418</v>
      </c>
      <c r="Z65" s="22">
        <v>0.36599489316685418</v>
      </c>
      <c r="AA65" s="22">
        <v>0.36599489316685418</v>
      </c>
      <c r="AB65" s="22">
        <v>0.36599489316685418</v>
      </c>
      <c r="AC65" s="22">
        <v>0.36599489316685418</v>
      </c>
      <c r="AD65" s="22">
        <v>0.36599489316685418</v>
      </c>
      <c r="AE65" s="22">
        <v>0.36599489316685418</v>
      </c>
      <c r="AF65" s="22">
        <v>0.36599489316685418</v>
      </c>
      <c r="AG65" s="22">
        <v>0.36599489316685418</v>
      </c>
      <c r="AH65" s="22">
        <v>0.36599489316685418</v>
      </c>
      <c r="AI65" s="22">
        <v>0.36599489316685418</v>
      </c>
      <c r="AJ65" s="22">
        <v>0.36599489316685418</v>
      </c>
      <c r="AK65" s="22">
        <v>0.36599489316685418</v>
      </c>
    </row>
    <row r="66" spans="2:37" x14ac:dyDescent="0.35">
      <c r="B66" t="s">
        <v>35</v>
      </c>
      <c r="C66" s="50">
        <v>0.18299744658342709</v>
      </c>
      <c r="D66" s="21">
        <v>0.36599489316685418</v>
      </c>
      <c r="E66" s="21">
        <v>0.36599489316685418</v>
      </c>
      <c r="F66" s="21">
        <v>0.36599489316685418</v>
      </c>
      <c r="G66" s="21">
        <v>0.36599489316685418</v>
      </c>
      <c r="H66" s="21">
        <v>0.36599489316685418</v>
      </c>
      <c r="I66" s="21">
        <v>0.36599489316685418</v>
      </c>
      <c r="J66" s="21">
        <v>0.36599489316685418</v>
      </c>
      <c r="K66" s="21">
        <v>0.36599489316685418</v>
      </c>
      <c r="L66" s="21">
        <v>0.36599489316685418</v>
      </c>
      <c r="M66" s="21">
        <v>0.36599489316685418</v>
      </c>
      <c r="N66" s="21">
        <v>0.36599489316685418</v>
      </c>
      <c r="O66" s="21">
        <v>0.36599489316685418</v>
      </c>
      <c r="P66" s="21">
        <v>0.36599489316685418</v>
      </c>
      <c r="Q66" s="21">
        <v>0.36599489316685418</v>
      </c>
      <c r="R66" s="21">
        <v>0.36599489316685418</v>
      </c>
      <c r="S66" s="21">
        <v>0.36599489316685418</v>
      </c>
      <c r="T66" s="21">
        <v>0.36599489316685418</v>
      </c>
      <c r="U66" s="21">
        <v>0.36599489316685418</v>
      </c>
      <c r="V66" s="21">
        <v>0.36599489316685418</v>
      </c>
      <c r="W66" s="21">
        <v>0.36599489316685418</v>
      </c>
      <c r="X66" s="21">
        <v>0.36599489316685418</v>
      </c>
      <c r="Y66" s="21">
        <v>0.36599489316685418</v>
      </c>
      <c r="Z66" s="21">
        <v>0.36599489316685418</v>
      </c>
      <c r="AA66" s="21">
        <v>0.36599489316685418</v>
      </c>
      <c r="AB66" s="21">
        <v>0.36599489316685418</v>
      </c>
      <c r="AC66" s="21">
        <v>0.36599489316685418</v>
      </c>
      <c r="AD66" s="21">
        <v>0.36599489316685418</v>
      </c>
      <c r="AE66" s="21">
        <v>0.36599489316685418</v>
      </c>
      <c r="AF66" s="21">
        <v>0.36599489316685418</v>
      </c>
      <c r="AG66" s="21">
        <v>0.36599489316685418</v>
      </c>
      <c r="AH66" s="21">
        <v>0.36599489316685418</v>
      </c>
      <c r="AI66" s="21">
        <v>0.36599489316685418</v>
      </c>
      <c r="AJ66" s="21">
        <v>0.36599489316685418</v>
      </c>
      <c r="AK66" s="21">
        <v>0.36599489316685418</v>
      </c>
    </row>
    <row r="67" spans="2:37" x14ac:dyDescent="0.35">
      <c r="C67" s="21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 t="s">
        <v>10</v>
      </c>
      <c r="AG67" s="2" t="s">
        <v>10</v>
      </c>
      <c r="AH67" s="2" t="s">
        <v>10</v>
      </c>
      <c r="AI67" s="2" t="s">
        <v>10</v>
      </c>
      <c r="AJ67" s="2" t="s">
        <v>10</v>
      </c>
      <c r="AK67" s="2" t="s">
        <v>10</v>
      </c>
    </row>
    <row r="68" spans="2:37" x14ac:dyDescent="0.35">
      <c r="B68" s="12" t="s">
        <v>4</v>
      </c>
      <c r="C68" s="19">
        <v>6.4408120907510664</v>
      </c>
      <c r="D68" s="19">
        <v>7.3932836215021318</v>
      </c>
      <c r="E68" s="19">
        <v>14.673494739102134</v>
      </c>
      <c r="F68" s="19">
        <v>49.318738531160065</v>
      </c>
      <c r="G68" s="19">
        <v>49.318738531160065</v>
      </c>
      <c r="H68" s="19">
        <v>49.318738531160065</v>
      </c>
      <c r="I68" s="19">
        <v>49.761716126360064</v>
      </c>
      <c r="J68" s="19">
        <v>49.761716126360064</v>
      </c>
      <c r="K68" s="19">
        <v>49.761716126360064</v>
      </c>
      <c r="L68" s="19">
        <v>49.761716126360064</v>
      </c>
      <c r="M68" s="19">
        <v>49.761716126360064</v>
      </c>
      <c r="N68" s="19">
        <v>49.761716126360064</v>
      </c>
      <c r="O68" s="19">
        <v>49.761716126360064</v>
      </c>
      <c r="P68" s="19">
        <v>49.761716126360064</v>
      </c>
      <c r="Q68" s="19">
        <v>49.761716126360064</v>
      </c>
      <c r="R68" s="19">
        <v>49.761716126360064</v>
      </c>
      <c r="S68" s="19">
        <v>49.761716126360064</v>
      </c>
      <c r="T68" s="19">
        <v>49.761716126360064</v>
      </c>
      <c r="U68" s="19">
        <v>49.761716126360064</v>
      </c>
      <c r="V68" s="19">
        <v>49.761716126360064</v>
      </c>
      <c r="W68" s="19">
        <v>49.761716126360064</v>
      </c>
      <c r="X68" s="19">
        <v>49.761716126360064</v>
      </c>
      <c r="Y68" s="19">
        <v>49.761716126360064</v>
      </c>
      <c r="Z68" s="19">
        <v>49.761716126360064</v>
      </c>
      <c r="AA68" s="19">
        <v>49.761716126360064</v>
      </c>
      <c r="AB68" s="19">
        <v>49.761716126360064</v>
      </c>
      <c r="AC68" s="19">
        <v>49.761716126360064</v>
      </c>
      <c r="AD68" s="19">
        <v>49.761716126360064</v>
      </c>
      <c r="AE68" s="19">
        <v>49.761716126360064</v>
      </c>
      <c r="AF68" s="19">
        <v>49.761716126360064</v>
      </c>
      <c r="AG68" s="19">
        <v>49.407286019799599</v>
      </c>
      <c r="AH68" s="19">
        <v>49.407286019799599</v>
      </c>
      <c r="AI68" s="19">
        <v>49.407286019799599</v>
      </c>
      <c r="AJ68" s="19">
        <v>49.407286019799599</v>
      </c>
      <c r="AK68" s="19">
        <v>49.407286019799599</v>
      </c>
    </row>
    <row r="69" spans="2:37" x14ac:dyDescent="0.35">
      <c r="B69" s="13" t="s">
        <v>22</v>
      </c>
      <c r="C69" s="22">
        <v>2.8072060800000003</v>
      </c>
      <c r="D69" s="22">
        <v>2.8503309199999998</v>
      </c>
      <c r="E69" s="22">
        <v>5.1505850000000004</v>
      </c>
      <c r="F69" s="22">
        <v>18.366297414719071</v>
      </c>
      <c r="G69" s="22">
        <v>18.366297414719071</v>
      </c>
      <c r="H69" s="22">
        <v>18.366297414719071</v>
      </c>
      <c r="I69" s="22">
        <v>18.800589174719072</v>
      </c>
      <c r="J69" s="22">
        <v>18.800589174719072</v>
      </c>
      <c r="K69" s="22">
        <v>18.800589174719072</v>
      </c>
      <c r="L69" s="22">
        <v>18.800589174719072</v>
      </c>
      <c r="M69" s="22">
        <v>18.800589174719072</v>
      </c>
      <c r="N69" s="22">
        <v>18.800589174719072</v>
      </c>
      <c r="O69" s="22">
        <v>18.800589174719072</v>
      </c>
      <c r="P69" s="22">
        <v>18.800589174719072</v>
      </c>
      <c r="Q69" s="22">
        <v>18.800589174719072</v>
      </c>
      <c r="R69" s="22">
        <v>18.800589174719072</v>
      </c>
      <c r="S69" s="22">
        <v>18.800589174719072</v>
      </c>
      <c r="T69" s="22">
        <v>18.800589174719072</v>
      </c>
      <c r="U69" s="22">
        <v>18.800589174719072</v>
      </c>
      <c r="V69" s="22">
        <v>18.800589174719072</v>
      </c>
      <c r="W69" s="22">
        <v>18.800589174719072</v>
      </c>
      <c r="X69" s="22">
        <v>18.800589174719072</v>
      </c>
      <c r="Y69" s="22">
        <v>18.800589174719072</v>
      </c>
      <c r="Z69" s="22">
        <v>18.800589174719072</v>
      </c>
      <c r="AA69" s="22">
        <v>18.800589174719072</v>
      </c>
      <c r="AB69" s="22">
        <v>18.800589174719072</v>
      </c>
      <c r="AC69" s="22">
        <v>18.800589174719072</v>
      </c>
      <c r="AD69" s="22">
        <v>18.800589174719072</v>
      </c>
      <c r="AE69" s="22">
        <v>18.800589174719072</v>
      </c>
      <c r="AF69" s="22">
        <v>18.800589174719072</v>
      </c>
      <c r="AG69" s="22">
        <v>18.453108678091166</v>
      </c>
      <c r="AH69" s="22">
        <v>18.453108678091166</v>
      </c>
      <c r="AI69" s="22">
        <v>18.453108678091166</v>
      </c>
      <c r="AJ69" s="22">
        <v>18.453108678091166</v>
      </c>
      <c r="AK69" s="22">
        <v>18.453108678091166</v>
      </c>
    </row>
    <row r="70" spans="2:37" x14ac:dyDescent="0.35">
      <c r="B70" t="s">
        <v>23</v>
      </c>
      <c r="C70" s="50">
        <v>2.8072060800000003</v>
      </c>
      <c r="D70" s="21">
        <v>2.8503309199999998</v>
      </c>
      <c r="E70" s="21">
        <v>5.1505850000000004</v>
      </c>
      <c r="F70" s="21">
        <v>9.0884399600000005</v>
      </c>
      <c r="G70" s="21">
        <v>9.0884399600000005</v>
      </c>
      <c r="H70" s="21">
        <v>9.0884399600000005</v>
      </c>
      <c r="I70" s="21">
        <v>9.5227317200000012</v>
      </c>
      <c r="J70" s="21">
        <v>9.5227317200000012</v>
      </c>
      <c r="K70" s="21">
        <v>9.5227317200000012</v>
      </c>
      <c r="L70" s="21">
        <v>9.5227317200000012</v>
      </c>
      <c r="M70" s="21">
        <v>9.5227317200000012</v>
      </c>
      <c r="N70" s="21">
        <v>9.5227317200000012</v>
      </c>
      <c r="O70" s="21">
        <v>9.5227317200000012</v>
      </c>
      <c r="P70" s="21">
        <v>9.5227317200000012</v>
      </c>
      <c r="Q70" s="21">
        <v>9.5227317200000012</v>
      </c>
      <c r="R70" s="21">
        <v>9.5227317200000012</v>
      </c>
      <c r="S70" s="21">
        <v>9.5227317200000012</v>
      </c>
      <c r="T70" s="21">
        <v>9.5227317200000012</v>
      </c>
      <c r="U70" s="21">
        <v>9.5227317200000012</v>
      </c>
      <c r="V70" s="21">
        <v>9.5227317200000012</v>
      </c>
      <c r="W70" s="21">
        <v>9.5227317200000012</v>
      </c>
      <c r="X70" s="21">
        <v>9.5227317200000012</v>
      </c>
      <c r="Y70" s="21">
        <v>9.5227317200000012</v>
      </c>
      <c r="Z70" s="21">
        <v>9.5227317200000012</v>
      </c>
      <c r="AA70" s="21">
        <v>9.5227317200000012</v>
      </c>
      <c r="AB70" s="21">
        <v>9.5227317200000012</v>
      </c>
      <c r="AC70" s="21">
        <v>9.5227317200000012</v>
      </c>
      <c r="AD70" s="21">
        <v>9.5227317200000012</v>
      </c>
      <c r="AE70" s="21">
        <v>9.5227317200000012</v>
      </c>
      <c r="AF70" s="21">
        <v>9.5227317200000012</v>
      </c>
      <c r="AG70" s="21">
        <v>9.5227317200000012</v>
      </c>
      <c r="AH70" s="21">
        <v>9.5227317200000012</v>
      </c>
      <c r="AI70" s="21">
        <v>9.5227317200000012</v>
      </c>
      <c r="AJ70" s="21">
        <v>9.5227317200000012</v>
      </c>
      <c r="AK70" s="21">
        <v>9.5227317200000012</v>
      </c>
    </row>
    <row r="71" spans="2:37" x14ac:dyDescent="0.35">
      <c r="B71" t="s">
        <v>24</v>
      </c>
      <c r="C71" s="50">
        <v>0</v>
      </c>
      <c r="D71" s="21">
        <v>0</v>
      </c>
      <c r="E71" s="21">
        <v>0</v>
      </c>
      <c r="F71" s="21">
        <v>6.648613914520733</v>
      </c>
      <c r="G71" s="21">
        <v>6.648613914520733</v>
      </c>
      <c r="H71" s="21">
        <v>6.648613914520733</v>
      </c>
      <c r="I71" s="21">
        <v>6.648613914520733</v>
      </c>
      <c r="J71" s="21">
        <v>6.648613914520733</v>
      </c>
      <c r="K71" s="21">
        <v>6.648613914520733</v>
      </c>
      <c r="L71" s="21">
        <v>6.648613914520733</v>
      </c>
      <c r="M71" s="21">
        <v>6.648613914520733</v>
      </c>
      <c r="N71" s="21">
        <v>6.648613914520733</v>
      </c>
      <c r="O71" s="21">
        <v>6.648613914520733</v>
      </c>
      <c r="P71" s="21">
        <v>6.648613914520733</v>
      </c>
      <c r="Q71" s="21">
        <v>6.648613914520733</v>
      </c>
      <c r="R71" s="21">
        <v>6.648613914520733</v>
      </c>
      <c r="S71" s="21">
        <v>6.648613914520733</v>
      </c>
      <c r="T71" s="21">
        <v>6.648613914520733</v>
      </c>
      <c r="U71" s="21">
        <v>6.648613914520733</v>
      </c>
      <c r="V71" s="21">
        <v>6.648613914520733</v>
      </c>
      <c r="W71" s="21">
        <v>6.648613914520733</v>
      </c>
      <c r="X71" s="21">
        <v>6.648613914520733</v>
      </c>
      <c r="Y71" s="21">
        <v>6.648613914520733</v>
      </c>
      <c r="Z71" s="21">
        <v>6.648613914520733</v>
      </c>
      <c r="AA71" s="21">
        <v>6.648613914520733</v>
      </c>
      <c r="AB71" s="21">
        <v>6.648613914520733</v>
      </c>
      <c r="AC71" s="21">
        <v>6.648613914520733</v>
      </c>
      <c r="AD71" s="21">
        <v>6.648613914520733</v>
      </c>
      <c r="AE71" s="21">
        <v>6.648613914520733</v>
      </c>
      <c r="AF71" s="21">
        <v>6.648613914520733</v>
      </c>
      <c r="AG71" s="21">
        <v>6.648613914520733</v>
      </c>
      <c r="AH71" s="21">
        <v>6.648613914520733</v>
      </c>
      <c r="AI71" s="21">
        <v>6.648613914520733</v>
      </c>
      <c r="AJ71" s="21">
        <v>6.648613914520733</v>
      </c>
      <c r="AK71" s="21">
        <v>6.648613914520733</v>
      </c>
    </row>
    <row r="72" spans="2:37" x14ac:dyDescent="0.35">
      <c r="B72" t="s">
        <v>17</v>
      </c>
      <c r="C72" s="50">
        <v>0</v>
      </c>
      <c r="D72" s="21">
        <v>0</v>
      </c>
      <c r="E72" s="21">
        <v>0</v>
      </c>
      <c r="F72" s="21">
        <v>0.16088208369342255</v>
      </c>
      <c r="G72" s="21">
        <v>0.16088208369342255</v>
      </c>
      <c r="H72" s="21">
        <v>0.16088208369342255</v>
      </c>
      <c r="I72" s="21">
        <v>0.16088208369342255</v>
      </c>
      <c r="J72" s="21">
        <v>0.16088208369342255</v>
      </c>
      <c r="K72" s="21">
        <v>0.16088208369342255</v>
      </c>
      <c r="L72" s="21">
        <v>0.16088208369342255</v>
      </c>
      <c r="M72" s="21">
        <v>0.16088208369342255</v>
      </c>
      <c r="N72" s="21">
        <v>0.16088208369342255</v>
      </c>
      <c r="O72" s="21">
        <v>0.16088208369342255</v>
      </c>
      <c r="P72" s="21">
        <v>0.16088208369342255</v>
      </c>
      <c r="Q72" s="21">
        <v>0.16088208369342255</v>
      </c>
      <c r="R72" s="21">
        <v>0.16088208369342255</v>
      </c>
      <c r="S72" s="21">
        <v>0.16088208369342255</v>
      </c>
      <c r="T72" s="21">
        <v>0.16088208369342255</v>
      </c>
      <c r="U72" s="21">
        <v>0.16088208369342255</v>
      </c>
      <c r="V72" s="21">
        <v>0.16088208369342255</v>
      </c>
      <c r="W72" s="21">
        <v>0.16088208369342255</v>
      </c>
      <c r="X72" s="21">
        <v>0.16088208369342255</v>
      </c>
      <c r="Y72" s="21">
        <v>0.16088208369342255</v>
      </c>
      <c r="Z72" s="21">
        <v>0.16088208369342255</v>
      </c>
      <c r="AA72" s="21">
        <v>0.16088208369342255</v>
      </c>
      <c r="AB72" s="21">
        <v>0.16088208369342255</v>
      </c>
      <c r="AC72" s="21">
        <v>0.16088208369342255</v>
      </c>
      <c r="AD72" s="21">
        <v>0.16088208369342255</v>
      </c>
      <c r="AE72" s="21">
        <v>0.16088208369342255</v>
      </c>
      <c r="AF72" s="21">
        <v>0.16088208369342255</v>
      </c>
      <c r="AG72" s="21">
        <v>0.16088208369342255</v>
      </c>
      <c r="AH72" s="21">
        <v>0.16088208369342255</v>
      </c>
      <c r="AI72" s="21">
        <v>0.16088208369342255</v>
      </c>
      <c r="AJ72" s="21">
        <v>0.16088208369342255</v>
      </c>
      <c r="AK72" s="21">
        <v>0.16088208369342255</v>
      </c>
    </row>
    <row r="73" spans="2:37" x14ac:dyDescent="0.35">
      <c r="B73" t="s">
        <v>25</v>
      </c>
      <c r="C73" s="50">
        <v>0</v>
      </c>
      <c r="D73" s="21">
        <v>0</v>
      </c>
      <c r="E73" s="21">
        <v>0</v>
      </c>
      <c r="F73" s="21">
        <v>2.4683614565049155</v>
      </c>
      <c r="G73" s="21">
        <v>2.4683614565049155</v>
      </c>
      <c r="H73" s="21">
        <v>2.4683614565049155</v>
      </c>
      <c r="I73" s="21">
        <v>2.4683614565049155</v>
      </c>
      <c r="J73" s="21">
        <v>2.4683614565049155</v>
      </c>
      <c r="K73" s="21">
        <v>2.4683614565049155</v>
      </c>
      <c r="L73" s="21">
        <v>2.4683614565049155</v>
      </c>
      <c r="M73" s="21">
        <v>2.4683614565049155</v>
      </c>
      <c r="N73" s="21">
        <v>2.4683614565049155</v>
      </c>
      <c r="O73" s="21">
        <v>2.4683614565049155</v>
      </c>
      <c r="P73" s="21">
        <v>2.4683614565049155</v>
      </c>
      <c r="Q73" s="21">
        <v>2.4683614565049155</v>
      </c>
      <c r="R73" s="21">
        <v>2.4683614565049155</v>
      </c>
      <c r="S73" s="21">
        <v>2.4683614565049155</v>
      </c>
      <c r="T73" s="21">
        <v>2.4683614565049155</v>
      </c>
      <c r="U73" s="21">
        <v>2.4683614565049155</v>
      </c>
      <c r="V73" s="21">
        <v>2.4683614565049155</v>
      </c>
      <c r="W73" s="21">
        <v>2.4683614565049155</v>
      </c>
      <c r="X73" s="21">
        <v>2.4683614565049155</v>
      </c>
      <c r="Y73" s="21">
        <v>2.4683614565049155</v>
      </c>
      <c r="Z73" s="21">
        <v>2.4683614565049155</v>
      </c>
      <c r="AA73" s="21">
        <v>2.4683614565049155</v>
      </c>
      <c r="AB73" s="21">
        <v>2.4683614565049155</v>
      </c>
      <c r="AC73" s="21">
        <v>2.4683614565049155</v>
      </c>
      <c r="AD73" s="21">
        <v>2.4683614565049155</v>
      </c>
      <c r="AE73" s="21">
        <v>2.4683614565049155</v>
      </c>
      <c r="AF73" s="21">
        <v>2.4683614565049155</v>
      </c>
      <c r="AG73" s="21">
        <v>2.1208809598770086</v>
      </c>
      <c r="AH73" s="21">
        <v>2.1208809598770086</v>
      </c>
      <c r="AI73" s="21">
        <v>2.1208809598770086</v>
      </c>
      <c r="AJ73" s="21">
        <v>2.1208809598770086</v>
      </c>
      <c r="AK73" s="21">
        <v>2.1208809598770086</v>
      </c>
    </row>
    <row r="74" spans="2:37" x14ac:dyDescent="0.35">
      <c r="B74" s="13" t="s">
        <v>26</v>
      </c>
      <c r="C74" s="22">
        <v>2.7653075999999999</v>
      </c>
      <c r="D74" s="22">
        <v>2.8063558799999999</v>
      </c>
      <c r="E74" s="22">
        <v>7.6435636800000006</v>
      </c>
      <c r="F74" s="22">
        <v>20.591472748959173</v>
      </c>
      <c r="G74" s="22">
        <v>20.591472748959173</v>
      </c>
      <c r="H74" s="22">
        <v>20.591472748959173</v>
      </c>
      <c r="I74" s="22">
        <v>20.591472748959173</v>
      </c>
      <c r="J74" s="22">
        <v>20.591472748959173</v>
      </c>
      <c r="K74" s="22">
        <v>20.591472748959173</v>
      </c>
      <c r="L74" s="22">
        <v>20.591472748959173</v>
      </c>
      <c r="M74" s="22">
        <v>20.591472748959173</v>
      </c>
      <c r="N74" s="22">
        <v>20.591472748959173</v>
      </c>
      <c r="O74" s="22">
        <v>20.591472748959173</v>
      </c>
      <c r="P74" s="22">
        <v>20.591472748959173</v>
      </c>
      <c r="Q74" s="22">
        <v>20.591472748959173</v>
      </c>
      <c r="R74" s="22">
        <v>20.591472748959173</v>
      </c>
      <c r="S74" s="22">
        <v>20.591472748959173</v>
      </c>
      <c r="T74" s="22">
        <v>20.591472748959173</v>
      </c>
      <c r="U74" s="22">
        <v>20.591472748959173</v>
      </c>
      <c r="V74" s="22">
        <v>20.591472748959173</v>
      </c>
      <c r="W74" s="22">
        <v>20.591472748959173</v>
      </c>
      <c r="X74" s="22">
        <v>20.591472748959173</v>
      </c>
      <c r="Y74" s="22">
        <v>20.591472748959173</v>
      </c>
      <c r="Z74" s="22">
        <v>20.591472748959173</v>
      </c>
      <c r="AA74" s="22">
        <v>20.591472748959173</v>
      </c>
      <c r="AB74" s="22">
        <v>20.591472748959173</v>
      </c>
      <c r="AC74" s="22">
        <v>20.591472748959173</v>
      </c>
      <c r="AD74" s="22">
        <v>20.591472748959173</v>
      </c>
      <c r="AE74" s="22">
        <v>20.591472748959173</v>
      </c>
      <c r="AF74" s="22">
        <v>20.591472748959173</v>
      </c>
      <c r="AG74" s="22">
        <v>20.591472748959173</v>
      </c>
      <c r="AH74" s="22">
        <v>20.591472748959173</v>
      </c>
      <c r="AI74" s="22">
        <v>20.591472748959173</v>
      </c>
      <c r="AJ74" s="22">
        <v>20.591472748959173</v>
      </c>
      <c r="AK74" s="22">
        <v>20.591472748959173</v>
      </c>
    </row>
    <row r="75" spans="2:37" x14ac:dyDescent="0.35">
      <c r="B75" t="s">
        <v>23</v>
      </c>
      <c r="C75" s="50">
        <v>2.7653075999999999</v>
      </c>
      <c r="D75" s="21">
        <v>2.8063558799999999</v>
      </c>
      <c r="E75" s="21">
        <v>7.6435636800000006</v>
      </c>
      <c r="F75" s="21">
        <v>13.256778000000002</v>
      </c>
      <c r="G75" s="21">
        <v>13.256778000000002</v>
      </c>
      <c r="H75" s="21">
        <v>13.256778000000002</v>
      </c>
      <c r="I75" s="21">
        <v>13.256778000000002</v>
      </c>
      <c r="J75" s="21">
        <v>13.256778000000002</v>
      </c>
      <c r="K75" s="21">
        <v>13.256778000000002</v>
      </c>
      <c r="L75" s="21">
        <v>13.256778000000002</v>
      </c>
      <c r="M75" s="21">
        <v>13.256778000000002</v>
      </c>
      <c r="N75" s="21">
        <v>13.256778000000002</v>
      </c>
      <c r="O75" s="21">
        <v>13.256778000000002</v>
      </c>
      <c r="P75" s="21">
        <v>13.256778000000002</v>
      </c>
      <c r="Q75" s="21">
        <v>13.256778000000002</v>
      </c>
      <c r="R75" s="21">
        <v>13.256778000000002</v>
      </c>
      <c r="S75" s="21">
        <v>13.256778000000002</v>
      </c>
      <c r="T75" s="21">
        <v>13.256778000000002</v>
      </c>
      <c r="U75" s="21">
        <v>13.256778000000002</v>
      </c>
      <c r="V75" s="21">
        <v>13.256778000000002</v>
      </c>
      <c r="W75" s="21">
        <v>13.256778000000002</v>
      </c>
      <c r="X75" s="21">
        <v>13.256778000000002</v>
      </c>
      <c r="Y75" s="21">
        <v>13.256778000000002</v>
      </c>
      <c r="Z75" s="21">
        <v>13.256778000000002</v>
      </c>
      <c r="AA75" s="21">
        <v>13.256778000000002</v>
      </c>
      <c r="AB75" s="21">
        <v>13.256778000000002</v>
      </c>
      <c r="AC75" s="21">
        <v>13.256778000000002</v>
      </c>
      <c r="AD75" s="21">
        <v>13.256778000000002</v>
      </c>
      <c r="AE75" s="21">
        <v>13.256778000000002</v>
      </c>
      <c r="AF75" s="21">
        <v>13.256778000000002</v>
      </c>
      <c r="AG75" s="21">
        <v>13.256778000000002</v>
      </c>
      <c r="AH75" s="21">
        <v>13.256778000000002</v>
      </c>
      <c r="AI75" s="21">
        <v>13.256778000000002</v>
      </c>
      <c r="AJ75" s="21">
        <v>13.256778000000002</v>
      </c>
      <c r="AK75" s="21">
        <v>13.256778000000002</v>
      </c>
    </row>
    <row r="76" spans="2:37" x14ac:dyDescent="0.35">
      <c r="B76" t="s">
        <v>14</v>
      </c>
      <c r="C76" s="50">
        <v>0</v>
      </c>
      <c r="D76" s="21">
        <v>0</v>
      </c>
      <c r="E76" s="21">
        <v>0</v>
      </c>
      <c r="F76" s="21">
        <v>2.3858482806183829</v>
      </c>
      <c r="G76" s="21">
        <v>2.3858482806183829</v>
      </c>
      <c r="H76" s="21">
        <v>2.3858482806183829</v>
      </c>
      <c r="I76" s="21">
        <v>2.3858482806183829</v>
      </c>
      <c r="J76" s="21">
        <v>2.3858482806183829</v>
      </c>
      <c r="K76" s="21">
        <v>2.3858482806183829</v>
      </c>
      <c r="L76" s="21">
        <v>2.3858482806183829</v>
      </c>
      <c r="M76" s="21">
        <v>2.3858482806183829</v>
      </c>
      <c r="N76" s="21">
        <v>2.3858482806183829</v>
      </c>
      <c r="O76" s="21">
        <v>2.3858482806183829</v>
      </c>
      <c r="P76" s="21">
        <v>2.3858482806183829</v>
      </c>
      <c r="Q76" s="21">
        <v>2.3858482806183829</v>
      </c>
      <c r="R76" s="21">
        <v>2.3858482806183829</v>
      </c>
      <c r="S76" s="21">
        <v>2.3858482806183829</v>
      </c>
      <c r="T76" s="21">
        <v>2.3858482806183829</v>
      </c>
      <c r="U76" s="21">
        <v>2.3858482806183829</v>
      </c>
      <c r="V76" s="21">
        <v>2.3858482806183829</v>
      </c>
      <c r="W76" s="21">
        <v>2.3858482806183829</v>
      </c>
      <c r="X76" s="21">
        <v>2.3858482806183829</v>
      </c>
      <c r="Y76" s="21">
        <v>2.3858482806183829</v>
      </c>
      <c r="Z76" s="21">
        <v>2.3858482806183829</v>
      </c>
      <c r="AA76" s="21">
        <v>2.3858482806183829</v>
      </c>
      <c r="AB76" s="21">
        <v>2.3858482806183829</v>
      </c>
      <c r="AC76" s="21">
        <v>2.3858482806183829</v>
      </c>
      <c r="AD76" s="21">
        <v>2.3858482806183829</v>
      </c>
      <c r="AE76" s="21">
        <v>2.3858482806183829</v>
      </c>
      <c r="AF76" s="21">
        <v>2.3858482806183829</v>
      </c>
      <c r="AG76" s="21">
        <v>2.3858482806183829</v>
      </c>
      <c r="AH76" s="21">
        <v>2.3858482806183829</v>
      </c>
      <c r="AI76" s="21">
        <v>2.3858482806183829</v>
      </c>
      <c r="AJ76" s="21">
        <v>2.3858482806183829</v>
      </c>
      <c r="AK76" s="21">
        <v>2.3858482806183829</v>
      </c>
    </row>
    <row r="77" spans="2:37" x14ac:dyDescent="0.35">
      <c r="B77" t="s">
        <v>15</v>
      </c>
      <c r="C77" s="50">
        <v>0</v>
      </c>
      <c r="D77" s="21">
        <v>0</v>
      </c>
      <c r="E77" s="21">
        <v>0</v>
      </c>
      <c r="F77" s="21">
        <v>0</v>
      </c>
      <c r="G77" s="21">
        <v>0</v>
      </c>
      <c r="H77" s="21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</row>
    <row r="78" spans="2:37" x14ac:dyDescent="0.35">
      <c r="B78" t="s">
        <v>27</v>
      </c>
      <c r="C78" s="50">
        <v>0</v>
      </c>
      <c r="D78" s="21">
        <v>0</v>
      </c>
      <c r="E78" s="21">
        <v>0</v>
      </c>
      <c r="F78" s="21">
        <v>4.9488464683407889</v>
      </c>
      <c r="G78" s="21">
        <v>4.9488464683407889</v>
      </c>
      <c r="H78" s="21">
        <v>4.9488464683407889</v>
      </c>
      <c r="I78" s="21">
        <v>4.9488464683407889</v>
      </c>
      <c r="J78" s="21">
        <v>4.9488464683407889</v>
      </c>
      <c r="K78" s="21">
        <v>4.9488464683407889</v>
      </c>
      <c r="L78" s="21">
        <v>4.9488464683407889</v>
      </c>
      <c r="M78" s="21">
        <v>4.9488464683407889</v>
      </c>
      <c r="N78" s="21">
        <v>4.9488464683407889</v>
      </c>
      <c r="O78" s="21">
        <v>4.9488464683407889</v>
      </c>
      <c r="P78" s="21">
        <v>4.9488464683407889</v>
      </c>
      <c r="Q78" s="21">
        <v>4.9488464683407889</v>
      </c>
      <c r="R78" s="21">
        <v>4.9488464683407889</v>
      </c>
      <c r="S78" s="21">
        <v>4.9488464683407889</v>
      </c>
      <c r="T78" s="21">
        <v>4.9488464683407889</v>
      </c>
      <c r="U78" s="21">
        <v>4.9488464683407889</v>
      </c>
      <c r="V78" s="21">
        <v>4.9488464683407889</v>
      </c>
      <c r="W78" s="21">
        <v>4.9488464683407889</v>
      </c>
      <c r="X78" s="21">
        <v>4.9488464683407889</v>
      </c>
      <c r="Y78" s="21">
        <v>4.9488464683407889</v>
      </c>
      <c r="Z78" s="21">
        <v>4.9488464683407889</v>
      </c>
      <c r="AA78" s="21">
        <v>4.9488464683407889</v>
      </c>
      <c r="AB78" s="21">
        <v>4.9488464683407889</v>
      </c>
      <c r="AC78" s="21">
        <v>4.9488464683407889</v>
      </c>
      <c r="AD78" s="21">
        <v>4.9488464683407889</v>
      </c>
      <c r="AE78" s="21">
        <v>4.9488464683407889</v>
      </c>
      <c r="AF78" s="21">
        <v>4.9488464683407889</v>
      </c>
      <c r="AG78" s="21">
        <v>4.9488464683407889</v>
      </c>
      <c r="AH78" s="21">
        <v>4.9488464683407889</v>
      </c>
      <c r="AI78" s="21">
        <v>4.9488464683407889</v>
      </c>
      <c r="AJ78" s="21">
        <v>4.9488464683407889</v>
      </c>
      <c r="AK78" s="21">
        <v>4.9488464683407889</v>
      </c>
    </row>
    <row r="79" spans="2:37" x14ac:dyDescent="0.35">
      <c r="B79" s="13" t="s">
        <v>28</v>
      </c>
      <c r="C79" s="22">
        <v>0.72190045348432474</v>
      </c>
      <c r="D79" s="22">
        <v>1.4438009069686495</v>
      </c>
      <c r="E79" s="22">
        <v>1.5865501445686494</v>
      </c>
      <c r="F79" s="22">
        <v>10.068172452948335</v>
      </c>
      <c r="G79" s="22">
        <v>10.068172452948335</v>
      </c>
      <c r="H79" s="22">
        <v>10.068172452948335</v>
      </c>
      <c r="I79" s="22">
        <v>10.076858288148335</v>
      </c>
      <c r="J79" s="22">
        <v>10.076858288148335</v>
      </c>
      <c r="K79" s="22">
        <v>10.076858288148335</v>
      </c>
      <c r="L79" s="22">
        <v>10.076858288148335</v>
      </c>
      <c r="M79" s="22">
        <v>10.076858288148335</v>
      </c>
      <c r="N79" s="22">
        <v>10.076858288148335</v>
      </c>
      <c r="O79" s="22">
        <v>10.076858288148335</v>
      </c>
      <c r="P79" s="22">
        <v>10.076858288148335</v>
      </c>
      <c r="Q79" s="22">
        <v>10.076858288148335</v>
      </c>
      <c r="R79" s="22">
        <v>10.076858288148335</v>
      </c>
      <c r="S79" s="22">
        <v>10.076858288148335</v>
      </c>
      <c r="T79" s="22">
        <v>10.076858288148335</v>
      </c>
      <c r="U79" s="22">
        <v>10.076858288148335</v>
      </c>
      <c r="V79" s="22">
        <v>10.076858288148335</v>
      </c>
      <c r="W79" s="22">
        <v>10.076858288148335</v>
      </c>
      <c r="X79" s="22">
        <v>10.076858288148335</v>
      </c>
      <c r="Y79" s="22">
        <v>10.076858288148335</v>
      </c>
      <c r="Z79" s="22">
        <v>10.076858288148335</v>
      </c>
      <c r="AA79" s="22">
        <v>10.076858288148335</v>
      </c>
      <c r="AB79" s="22">
        <v>10.076858288148335</v>
      </c>
      <c r="AC79" s="22">
        <v>10.076858288148335</v>
      </c>
      <c r="AD79" s="22">
        <v>10.076858288148335</v>
      </c>
      <c r="AE79" s="22">
        <v>10.076858288148335</v>
      </c>
      <c r="AF79" s="22">
        <v>10.076858288148335</v>
      </c>
      <c r="AG79" s="22">
        <v>10.069908678215777</v>
      </c>
      <c r="AH79" s="22">
        <v>10.069908678215777</v>
      </c>
      <c r="AI79" s="22">
        <v>10.069908678215777</v>
      </c>
      <c r="AJ79" s="22">
        <v>10.069908678215777</v>
      </c>
      <c r="AK79" s="22">
        <v>10.069908678215777</v>
      </c>
    </row>
    <row r="80" spans="2:37" x14ac:dyDescent="0.35">
      <c r="B80" t="s">
        <v>29</v>
      </c>
      <c r="C80" s="50">
        <v>0.64941728072449989</v>
      </c>
      <c r="D80" s="21">
        <v>1.2988345614489998</v>
      </c>
      <c r="E80" s="21">
        <v>1.2988345614489998</v>
      </c>
      <c r="F80" s="21">
        <v>6.4567521561279513</v>
      </c>
      <c r="G80" s="21">
        <v>6.4567521561279513</v>
      </c>
      <c r="H80" s="21">
        <v>6.4567521561279513</v>
      </c>
      <c r="I80" s="21">
        <v>6.4567521561279513</v>
      </c>
      <c r="J80" s="21">
        <v>6.4567521561279513</v>
      </c>
      <c r="K80" s="21">
        <v>6.4567521561279513</v>
      </c>
      <c r="L80" s="21">
        <v>6.4567521561279513</v>
      </c>
      <c r="M80" s="21">
        <v>6.4567521561279513</v>
      </c>
      <c r="N80" s="21">
        <v>6.4567521561279513</v>
      </c>
      <c r="O80" s="21">
        <v>6.4567521561279513</v>
      </c>
      <c r="P80" s="21">
        <v>6.4567521561279513</v>
      </c>
      <c r="Q80" s="21">
        <v>6.4567521561279513</v>
      </c>
      <c r="R80" s="21">
        <v>6.4567521561279513</v>
      </c>
      <c r="S80" s="21">
        <v>6.4567521561279513</v>
      </c>
      <c r="T80" s="21">
        <v>6.4567521561279513</v>
      </c>
      <c r="U80" s="21">
        <v>6.4567521561279513</v>
      </c>
      <c r="V80" s="21">
        <v>6.4567521561279513</v>
      </c>
      <c r="W80" s="21">
        <v>6.4567521561279513</v>
      </c>
      <c r="X80" s="21">
        <v>6.4567521561279513</v>
      </c>
      <c r="Y80" s="21">
        <v>6.4567521561279513</v>
      </c>
      <c r="Z80" s="21">
        <v>6.4567521561279513</v>
      </c>
      <c r="AA80" s="21">
        <v>6.4567521561279513</v>
      </c>
      <c r="AB80" s="21">
        <v>6.4567521561279513</v>
      </c>
      <c r="AC80" s="21">
        <v>6.4567521561279513</v>
      </c>
      <c r="AD80" s="21">
        <v>6.4567521561279513</v>
      </c>
      <c r="AE80" s="21">
        <v>6.4567521561279513</v>
      </c>
      <c r="AF80" s="21">
        <v>6.4567521561279513</v>
      </c>
      <c r="AG80" s="21">
        <v>6.4567521561279513</v>
      </c>
      <c r="AH80" s="21">
        <v>6.4567521561279513</v>
      </c>
      <c r="AI80" s="21">
        <v>6.4567521561279513</v>
      </c>
      <c r="AJ80" s="21">
        <v>6.4567521561279513</v>
      </c>
      <c r="AK80" s="21">
        <v>6.4567521561279513</v>
      </c>
    </row>
    <row r="81" spans="2:37" x14ac:dyDescent="0.35">
      <c r="B81" t="s">
        <v>13</v>
      </c>
      <c r="C81" s="50">
        <v>0</v>
      </c>
      <c r="D81" s="21">
        <v>0</v>
      </c>
      <c r="E81" s="21">
        <v>0</v>
      </c>
      <c r="F81" s="21">
        <v>2.6443862079741081</v>
      </c>
      <c r="G81" s="21">
        <v>2.6443862079741081</v>
      </c>
      <c r="H81" s="21">
        <v>2.6443862079741081</v>
      </c>
      <c r="I81" s="21">
        <v>2.6443862079741081</v>
      </c>
      <c r="J81" s="21">
        <v>2.6443862079741081</v>
      </c>
      <c r="K81" s="21">
        <v>2.6443862079741081</v>
      </c>
      <c r="L81" s="21">
        <v>2.6443862079741081</v>
      </c>
      <c r="M81" s="21">
        <v>2.6443862079741081</v>
      </c>
      <c r="N81" s="21">
        <v>2.6443862079741081</v>
      </c>
      <c r="O81" s="21">
        <v>2.6443862079741081</v>
      </c>
      <c r="P81" s="21">
        <v>2.6443862079741081</v>
      </c>
      <c r="Q81" s="21">
        <v>2.6443862079741081</v>
      </c>
      <c r="R81" s="21">
        <v>2.6443862079741081</v>
      </c>
      <c r="S81" s="21">
        <v>2.6443862079741081</v>
      </c>
      <c r="T81" s="21">
        <v>2.6443862079741081</v>
      </c>
      <c r="U81" s="21">
        <v>2.6443862079741081</v>
      </c>
      <c r="V81" s="21">
        <v>2.6443862079741081</v>
      </c>
      <c r="W81" s="21">
        <v>2.6443862079741081</v>
      </c>
      <c r="X81" s="21">
        <v>2.6443862079741081</v>
      </c>
      <c r="Y81" s="21">
        <v>2.6443862079741081</v>
      </c>
      <c r="Z81" s="21">
        <v>2.6443862079741081</v>
      </c>
      <c r="AA81" s="21">
        <v>2.6443862079741081</v>
      </c>
      <c r="AB81" s="21">
        <v>2.6443862079741081</v>
      </c>
      <c r="AC81" s="21">
        <v>2.6443862079741081</v>
      </c>
      <c r="AD81" s="21">
        <v>2.6443862079741081</v>
      </c>
      <c r="AE81" s="21">
        <v>2.6443862079741081</v>
      </c>
      <c r="AF81" s="21">
        <v>2.6443862079741081</v>
      </c>
      <c r="AG81" s="21">
        <v>2.6443862079741081</v>
      </c>
      <c r="AH81" s="21">
        <v>2.6443862079741081</v>
      </c>
      <c r="AI81" s="21">
        <v>2.6443862079741081</v>
      </c>
      <c r="AJ81" s="21">
        <v>2.6443862079741081</v>
      </c>
      <c r="AK81" s="21">
        <v>2.6443862079741081</v>
      </c>
    </row>
    <row r="82" spans="2:37" x14ac:dyDescent="0.35">
      <c r="B82" t="s">
        <v>31</v>
      </c>
      <c r="C82" s="50">
        <v>7.2483172759824827E-2</v>
      </c>
      <c r="D82" s="21">
        <v>0.14496634551964965</v>
      </c>
      <c r="E82" s="21">
        <v>0.28771558311964973</v>
      </c>
      <c r="F82" s="21">
        <v>0.96703408884627584</v>
      </c>
      <c r="G82" s="21">
        <v>0.96703408884627584</v>
      </c>
      <c r="H82" s="21">
        <v>0.96703408884627584</v>
      </c>
      <c r="I82" s="21">
        <v>0.97571992404627572</v>
      </c>
      <c r="J82" s="21">
        <v>0.97571992404627572</v>
      </c>
      <c r="K82" s="21">
        <v>0.97571992404627572</v>
      </c>
      <c r="L82" s="21">
        <v>0.97571992404627572</v>
      </c>
      <c r="M82" s="21">
        <v>0.97571992404627572</v>
      </c>
      <c r="N82" s="21">
        <v>0.97571992404627572</v>
      </c>
      <c r="O82" s="21">
        <v>0.97571992404627572</v>
      </c>
      <c r="P82" s="21">
        <v>0.97571992404627572</v>
      </c>
      <c r="Q82" s="21">
        <v>0.97571992404627572</v>
      </c>
      <c r="R82" s="21">
        <v>0.97571992404627572</v>
      </c>
      <c r="S82" s="21">
        <v>0.97571992404627572</v>
      </c>
      <c r="T82" s="21">
        <v>0.97571992404627572</v>
      </c>
      <c r="U82" s="21">
        <v>0.97571992404627572</v>
      </c>
      <c r="V82" s="21">
        <v>0.97571992404627572</v>
      </c>
      <c r="W82" s="21">
        <v>0.97571992404627572</v>
      </c>
      <c r="X82" s="21">
        <v>0.97571992404627572</v>
      </c>
      <c r="Y82" s="21">
        <v>0.97571992404627572</v>
      </c>
      <c r="Z82" s="21">
        <v>0.97571992404627572</v>
      </c>
      <c r="AA82" s="21">
        <v>0.97571992404627572</v>
      </c>
      <c r="AB82" s="21">
        <v>0.97571992404627572</v>
      </c>
      <c r="AC82" s="21">
        <v>0.97571992404627572</v>
      </c>
      <c r="AD82" s="21">
        <v>0.97571992404627572</v>
      </c>
      <c r="AE82" s="21">
        <v>0.97571992404627572</v>
      </c>
      <c r="AF82" s="21">
        <v>0.97571992404627572</v>
      </c>
      <c r="AG82" s="21">
        <v>0.96877031411371772</v>
      </c>
      <c r="AH82" s="21">
        <v>0.96877031411371772</v>
      </c>
      <c r="AI82" s="21">
        <v>0.96877031411371772</v>
      </c>
      <c r="AJ82" s="21">
        <v>0.96877031411371772</v>
      </c>
      <c r="AK82" s="21">
        <v>0.96877031411371772</v>
      </c>
    </row>
    <row r="83" spans="2:37" x14ac:dyDescent="0.35">
      <c r="B83" s="13" t="s">
        <v>32</v>
      </c>
      <c r="C83" s="22">
        <v>0.14639795726674168</v>
      </c>
      <c r="D83" s="22">
        <v>0.29279591453348336</v>
      </c>
      <c r="E83" s="22">
        <v>0.29279591453348336</v>
      </c>
      <c r="F83" s="22">
        <v>0.29279591453348336</v>
      </c>
      <c r="G83" s="22">
        <v>0.29279591453348336</v>
      </c>
      <c r="H83" s="22">
        <v>0.29279591453348336</v>
      </c>
      <c r="I83" s="22">
        <v>0.29279591453348336</v>
      </c>
      <c r="J83" s="22">
        <v>0.29279591453348336</v>
      </c>
      <c r="K83" s="22">
        <v>0.29279591453348336</v>
      </c>
      <c r="L83" s="22">
        <v>0.29279591453348336</v>
      </c>
      <c r="M83" s="22">
        <v>0.29279591453348336</v>
      </c>
      <c r="N83" s="22">
        <v>0.29279591453348336</v>
      </c>
      <c r="O83" s="22">
        <v>0.29279591453348336</v>
      </c>
      <c r="P83" s="22">
        <v>0.29279591453348336</v>
      </c>
      <c r="Q83" s="22">
        <v>0.29279591453348336</v>
      </c>
      <c r="R83" s="22">
        <v>0.29279591453348336</v>
      </c>
      <c r="S83" s="22">
        <v>0.29279591453348336</v>
      </c>
      <c r="T83" s="22">
        <v>0.29279591453348336</v>
      </c>
      <c r="U83" s="22">
        <v>0.29279591453348336</v>
      </c>
      <c r="V83" s="22">
        <v>0.29279591453348336</v>
      </c>
      <c r="W83" s="22">
        <v>0.29279591453348336</v>
      </c>
      <c r="X83" s="22">
        <v>0.29279591453348336</v>
      </c>
      <c r="Y83" s="22">
        <v>0.29279591453348336</v>
      </c>
      <c r="Z83" s="22">
        <v>0.29279591453348336</v>
      </c>
      <c r="AA83" s="22">
        <v>0.29279591453348336</v>
      </c>
      <c r="AB83" s="22">
        <v>0.29279591453348336</v>
      </c>
      <c r="AC83" s="22">
        <v>0.29279591453348336</v>
      </c>
      <c r="AD83" s="22">
        <v>0.29279591453348336</v>
      </c>
      <c r="AE83" s="22">
        <v>0.29279591453348336</v>
      </c>
      <c r="AF83" s="22">
        <v>0.29279591453348336</v>
      </c>
      <c r="AG83" s="22">
        <v>0.29279591453348336</v>
      </c>
      <c r="AH83" s="22">
        <v>0.29279591453348336</v>
      </c>
      <c r="AI83" s="22">
        <v>0.29279591453348336</v>
      </c>
      <c r="AJ83" s="22">
        <v>0.29279591453348336</v>
      </c>
      <c r="AK83" s="22">
        <v>0.29279591453348336</v>
      </c>
    </row>
    <row r="84" spans="2:37" x14ac:dyDescent="0.35">
      <c r="B84" t="s">
        <v>35</v>
      </c>
      <c r="C84" s="50">
        <v>0.14639795726674168</v>
      </c>
      <c r="D84" s="21">
        <v>0.29279591453348336</v>
      </c>
      <c r="E84" s="21">
        <v>0.29279591453348336</v>
      </c>
      <c r="F84" s="21">
        <v>0.29279591453348336</v>
      </c>
      <c r="G84" s="21">
        <v>0.29279591453348336</v>
      </c>
      <c r="H84" s="21">
        <v>0.29279591453348336</v>
      </c>
      <c r="I84" s="21">
        <v>0.29279591453348336</v>
      </c>
      <c r="J84" s="21">
        <v>0.29279591453348336</v>
      </c>
      <c r="K84" s="21">
        <v>0.29279591453348336</v>
      </c>
      <c r="L84" s="21">
        <v>0.29279591453348336</v>
      </c>
      <c r="M84" s="21">
        <v>0.29279591453348336</v>
      </c>
      <c r="N84" s="21">
        <v>0.29279591453348336</v>
      </c>
      <c r="O84" s="21">
        <v>0.29279591453348336</v>
      </c>
      <c r="P84" s="21">
        <v>0.29279591453348336</v>
      </c>
      <c r="Q84" s="21">
        <v>0.29279591453348336</v>
      </c>
      <c r="R84" s="21">
        <v>0.29279591453348336</v>
      </c>
      <c r="S84" s="21">
        <v>0.29279591453348336</v>
      </c>
      <c r="T84" s="21">
        <v>0.29279591453348336</v>
      </c>
      <c r="U84" s="21">
        <v>0.29279591453348336</v>
      </c>
      <c r="V84" s="21">
        <v>0.29279591453348336</v>
      </c>
      <c r="W84" s="21">
        <v>0.29279591453348336</v>
      </c>
      <c r="X84" s="21">
        <v>0.29279591453348336</v>
      </c>
      <c r="Y84" s="21">
        <v>0.29279591453348336</v>
      </c>
      <c r="Z84" s="21">
        <v>0.29279591453348336</v>
      </c>
      <c r="AA84" s="21">
        <v>0.29279591453348336</v>
      </c>
      <c r="AB84" s="21">
        <v>0.29279591453348336</v>
      </c>
      <c r="AC84" s="21">
        <v>0.29279591453348336</v>
      </c>
      <c r="AD84" s="21">
        <v>0.29279591453348336</v>
      </c>
      <c r="AE84" s="21">
        <v>0.29279591453348336</v>
      </c>
      <c r="AF84" s="21">
        <v>0.29279591453348336</v>
      </c>
      <c r="AG84" s="21">
        <v>0.29279591453348336</v>
      </c>
      <c r="AH84" s="21">
        <v>0.29279591453348336</v>
      </c>
      <c r="AI84" s="21">
        <v>0.29279591453348336</v>
      </c>
      <c r="AJ84" s="21">
        <v>0.29279591453348336</v>
      </c>
      <c r="AK84" s="21">
        <v>0.29279591453348336</v>
      </c>
    </row>
    <row r="85" spans="2:37" x14ac:dyDescent="0.35">
      <c r="C85" s="21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2:37" x14ac:dyDescent="0.35">
      <c r="B86" s="12" t="s">
        <v>9</v>
      </c>
      <c r="C86" s="19">
        <v>15.052538547930698</v>
      </c>
      <c r="D86" s="19">
        <v>23.451225998033976</v>
      </c>
      <c r="E86" s="19">
        <v>23.467562957320197</v>
      </c>
      <c r="F86" s="19">
        <v>23.52175683161645</v>
      </c>
      <c r="G86" s="19">
        <v>23.52796223707022</v>
      </c>
      <c r="H86" s="19">
        <v>23.52796223707022</v>
      </c>
      <c r="I86" s="19">
        <v>23.53540872361474</v>
      </c>
      <c r="J86" s="19">
        <v>23.53540872361474</v>
      </c>
      <c r="K86" s="19">
        <v>23.53540872361474</v>
      </c>
      <c r="L86" s="19">
        <v>23.53540872361474</v>
      </c>
      <c r="M86" s="19">
        <v>23.53540872361474</v>
      </c>
      <c r="N86" s="19">
        <v>23.537890885796251</v>
      </c>
      <c r="O86" s="19">
        <v>23.537890885796251</v>
      </c>
      <c r="P86" s="19">
        <v>23.537890885796251</v>
      </c>
      <c r="Q86" s="19">
        <v>23.537890885796251</v>
      </c>
      <c r="R86" s="19">
        <v>23.537890885796251</v>
      </c>
      <c r="S86" s="19">
        <v>23.537890885796251</v>
      </c>
      <c r="T86" s="19">
        <v>23.537890885796251</v>
      </c>
      <c r="U86" s="19">
        <v>23.537890885796251</v>
      </c>
      <c r="V86" s="19">
        <v>23.537890885796251</v>
      </c>
      <c r="W86" s="19">
        <v>23.537890885796251</v>
      </c>
      <c r="X86" s="19">
        <v>23.537890885796251</v>
      </c>
      <c r="Y86" s="19">
        <v>23.537890885796251</v>
      </c>
      <c r="Z86" s="19">
        <v>23.53540872361474</v>
      </c>
      <c r="AA86" s="19">
        <v>23.53540872361474</v>
      </c>
      <c r="AB86" s="19">
        <v>23.53540872361474</v>
      </c>
      <c r="AC86" s="19">
        <v>23.53540872361474</v>
      </c>
      <c r="AD86" s="19">
        <v>23.53540872361474</v>
      </c>
      <c r="AE86" s="19">
        <v>23.53540872361474</v>
      </c>
      <c r="AF86" s="19">
        <v>23.53540872361474</v>
      </c>
      <c r="AG86" s="19">
        <v>23.53540872361474</v>
      </c>
      <c r="AH86" s="19">
        <v>23.53540872361474</v>
      </c>
      <c r="AI86" s="19">
        <v>23.532512867736315</v>
      </c>
      <c r="AJ86" s="19">
        <v>23.532512867736315</v>
      </c>
      <c r="AK86" s="19">
        <v>23.040818530810764</v>
      </c>
    </row>
    <row r="87" spans="2:37" x14ac:dyDescent="0.35">
      <c r="B87" s="13" t="s">
        <v>22</v>
      </c>
      <c r="C87" s="22">
        <v>10.91428641641825</v>
      </c>
      <c r="D87" s="22">
        <v>15.347905272836499</v>
      </c>
      <c r="E87" s="22">
        <v>15.347905272836499</v>
      </c>
      <c r="F87" s="22">
        <v>15.347905272836499</v>
      </c>
      <c r="G87" s="22">
        <v>15.347905272836499</v>
      </c>
      <c r="H87" s="22">
        <v>15.347905272836499</v>
      </c>
      <c r="I87" s="22">
        <v>15.347905272836499</v>
      </c>
      <c r="J87" s="22">
        <v>15.347905272836499</v>
      </c>
      <c r="K87" s="22">
        <v>15.347905272836499</v>
      </c>
      <c r="L87" s="22">
        <v>15.347905272836499</v>
      </c>
      <c r="M87" s="22">
        <v>15.347905272836499</v>
      </c>
      <c r="N87" s="22">
        <v>15.347905272836499</v>
      </c>
      <c r="O87" s="22">
        <v>15.347905272836499</v>
      </c>
      <c r="P87" s="22">
        <v>15.347905272836499</v>
      </c>
      <c r="Q87" s="22">
        <v>15.347905272836499</v>
      </c>
      <c r="R87" s="22">
        <v>15.347905272836499</v>
      </c>
      <c r="S87" s="22">
        <v>15.347905272836499</v>
      </c>
      <c r="T87" s="22">
        <v>15.347905272836499</v>
      </c>
      <c r="U87" s="22">
        <v>15.347905272836499</v>
      </c>
      <c r="V87" s="22">
        <v>15.347905272836499</v>
      </c>
      <c r="W87" s="22">
        <v>15.347905272836499</v>
      </c>
      <c r="X87" s="22">
        <v>15.347905272836499</v>
      </c>
      <c r="Y87" s="22">
        <v>15.347905272836499</v>
      </c>
      <c r="Z87" s="22">
        <v>15.347905272836499</v>
      </c>
      <c r="AA87" s="22">
        <v>15.347905272836499</v>
      </c>
      <c r="AB87" s="22">
        <v>15.347905272836499</v>
      </c>
      <c r="AC87" s="22">
        <v>15.347905272836499</v>
      </c>
      <c r="AD87" s="22">
        <v>15.347905272836499</v>
      </c>
      <c r="AE87" s="22">
        <v>15.347905272836499</v>
      </c>
      <c r="AF87" s="22">
        <v>15.347905272836499</v>
      </c>
      <c r="AG87" s="22">
        <v>15.347905272836499</v>
      </c>
      <c r="AH87" s="22">
        <v>15.347905272836499</v>
      </c>
      <c r="AI87" s="22">
        <v>15.347905272836499</v>
      </c>
      <c r="AJ87" s="22">
        <v>15.347905272836499</v>
      </c>
      <c r="AK87" s="22">
        <v>15.347905272836499</v>
      </c>
    </row>
    <row r="88" spans="2:37" x14ac:dyDescent="0.35">
      <c r="B88" t="s">
        <v>23</v>
      </c>
      <c r="C88" s="50">
        <v>9.8944121999999997</v>
      </c>
      <c r="D88" s="21">
        <v>13.308156840000001</v>
      </c>
      <c r="E88" s="21">
        <v>13.308156840000001</v>
      </c>
      <c r="F88" s="21">
        <v>13.308156840000001</v>
      </c>
      <c r="G88" s="21">
        <v>13.308156840000001</v>
      </c>
      <c r="H88" s="21">
        <v>13.308156840000001</v>
      </c>
      <c r="I88" s="21">
        <v>13.308156840000001</v>
      </c>
      <c r="J88" s="21">
        <v>13.308156840000001</v>
      </c>
      <c r="K88" s="21">
        <v>13.308156840000001</v>
      </c>
      <c r="L88" s="21">
        <v>13.308156840000001</v>
      </c>
      <c r="M88" s="21">
        <v>13.308156840000001</v>
      </c>
      <c r="N88" s="21">
        <v>13.308156840000001</v>
      </c>
      <c r="O88" s="21">
        <v>13.308156840000001</v>
      </c>
      <c r="P88" s="21">
        <v>13.308156840000001</v>
      </c>
      <c r="Q88" s="21">
        <v>13.308156840000001</v>
      </c>
      <c r="R88" s="21">
        <v>13.308156840000001</v>
      </c>
      <c r="S88" s="21">
        <v>13.308156840000001</v>
      </c>
      <c r="T88" s="21">
        <v>13.308156840000001</v>
      </c>
      <c r="U88" s="21">
        <v>13.308156840000001</v>
      </c>
      <c r="V88" s="21">
        <v>13.308156840000001</v>
      </c>
      <c r="W88" s="21">
        <v>13.308156840000001</v>
      </c>
      <c r="X88" s="21">
        <v>13.308156840000001</v>
      </c>
      <c r="Y88" s="21">
        <v>13.308156840000001</v>
      </c>
      <c r="Z88" s="21">
        <v>13.308156840000001</v>
      </c>
      <c r="AA88" s="21">
        <v>13.308156840000001</v>
      </c>
      <c r="AB88" s="21">
        <v>13.308156840000001</v>
      </c>
      <c r="AC88" s="21">
        <v>13.308156840000001</v>
      </c>
      <c r="AD88" s="21">
        <v>13.308156840000001</v>
      </c>
      <c r="AE88" s="21">
        <v>13.308156840000001</v>
      </c>
      <c r="AF88" s="21">
        <v>13.308156840000001</v>
      </c>
      <c r="AG88" s="21">
        <v>13.308156840000001</v>
      </c>
      <c r="AH88" s="21">
        <v>13.308156840000001</v>
      </c>
      <c r="AI88" s="21">
        <v>13.308156840000001</v>
      </c>
      <c r="AJ88" s="21">
        <v>13.308156840000001</v>
      </c>
      <c r="AK88" s="21">
        <v>13.308156840000001</v>
      </c>
    </row>
    <row r="89" spans="2:37" x14ac:dyDescent="0.35">
      <c r="B89" t="s">
        <v>25</v>
      </c>
      <c r="C89" s="50">
        <v>1.0198742164182497</v>
      </c>
      <c r="D89" s="21">
        <v>2.0397484328364994</v>
      </c>
      <c r="E89" s="21">
        <v>2.0397484328364994</v>
      </c>
      <c r="F89" s="21">
        <v>2.0397484328364994</v>
      </c>
      <c r="G89" s="21">
        <v>2.0397484328364994</v>
      </c>
      <c r="H89" s="21">
        <v>2.0397484328364994</v>
      </c>
      <c r="I89" s="21">
        <v>2.0397484328364994</v>
      </c>
      <c r="J89" s="21">
        <v>2.0397484328364994</v>
      </c>
      <c r="K89" s="21">
        <v>2.0397484328364994</v>
      </c>
      <c r="L89" s="21">
        <v>2.0397484328364994</v>
      </c>
      <c r="M89" s="21">
        <v>2.0397484328364994</v>
      </c>
      <c r="N89" s="21">
        <v>2.0397484328364994</v>
      </c>
      <c r="O89" s="21">
        <v>2.0397484328364994</v>
      </c>
      <c r="P89" s="21">
        <v>2.0397484328364994</v>
      </c>
      <c r="Q89" s="21">
        <v>2.0397484328364994</v>
      </c>
      <c r="R89" s="21">
        <v>2.0397484328364994</v>
      </c>
      <c r="S89" s="21">
        <v>2.0397484328364994</v>
      </c>
      <c r="T89" s="21">
        <v>2.0397484328364994</v>
      </c>
      <c r="U89" s="21">
        <v>2.0397484328364994</v>
      </c>
      <c r="V89" s="21">
        <v>2.0397484328364994</v>
      </c>
      <c r="W89" s="21">
        <v>2.0397484328364994</v>
      </c>
      <c r="X89" s="21">
        <v>2.0397484328364994</v>
      </c>
      <c r="Y89" s="21">
        <v>2.0397484328364994</v>
      </c>
      <c r="Z89" s="21">
        <v>2.0397484328364994</v>
      </c>
      <c r="AA89" s="21">
        <v>2.0397484328364994</v>
      </c>
      <c r="AB89" s="21">
        <v>2.0397484328364994</v>
      </c>
      <c r="AC89" s="21">
        <v>2.0397484328364994</v>
      </c>
      <c r="AD89" s="21">
        <v>2.0397484328364994</v>
      </c>
      <c r="AE89" s="21">
        <v>2.0397484328364994</v>
      </c>
      <c r="AF89" s="21">
        <v>2.0397484328364994</v>
      </c>
      <c r="AG89" s="21">
        <v>2.0397484328364994</v>
      </c>
      <c r="AH89" s="21">
        <v>2.0397484328364994</v>
      </c>
      <c r="AI89" s="21">
        <v>2.0397484328364994</v>
      </c>
      <c r="AJ89" s="21">
        <v>2.0397484328364994</v>
      </c>
      <c r="AK89" s="21">
        <v>2.0397484328364994</v>
      </c>
    </row>
    <row r="90" spans="2:37" x14ac:dyDescent="0.35">
      <c r="B90" s="13" t="s">
        <v>28</v>
      </c>
      <c r="C90" s="22">
        <v>4.1382521315124476</v>
      </c>
      <c r="D90" s="22">
        <v>8.1033207251974773</v>
      </c>
      <c r="E90" s="22">
        <v>8.1196576844836983</v>
      </c>
      <c r="F90" s="22">
        <v>8.1738515587799494</v>
      </c>
      <c r="G90" s="22">
        <v>8.1800569642337191</v>
      </c>
      <c r="H90" s="22">
        <v>8.1800569642337191</v>
      </c>
      <c r="I90" s="22">
        <v>8.1875034507782409</v>
      </c>
      <c r="J90" s="22">
        <v>8.1875034507782409</v>
      </c>
      <c r="K90" s="22">
        <v>8.1875034507782409</v>
      </c>
      <c r="L90" s="22">
        <v>8.1875034507782409</v>
      </c>
      <c r="M90" s="22">
        <v>8.1875034507782409</v>
      </c>
      <c r="N90" s="22">
        <v>8.1899856129597506</v>
      </c>
      <c r="O90" s="22">
        <v>8.1899856129597506</v>
      </c>
      <c r="P90" s="22">
        <v>8.1899856129597506</v>
      </c>
      <c r="Q90" s="22">
        <v>8.1899856129597506</v>
      </c>
      <c r="R90" s="22">
        <v>8.1899856129597506</v>
      </c>
      <c r="S90" s="22">
        <v>8.1899856129597506</v>
      </c>
      <c r="T90" s="22">
        <v>8.1899856129597506</v>
      </c>
      <c r="U90" s="22">
        <v>8.1899856129597506</v>
      </c>
      <c r="V90" s="22">
        <v>8.1899856129597506</v>
      </c>
      <c r="W90" s="22">
        <v>8.1899856129597506</v>
      </c>
      <c r="X90" s="22">
        <v>8.1899856129597506</v>
      </c>
      <c r="Y90" s="22">
        <v>8.1899856129597506</v>
      </c>
      <c r="Z90" s="22">
        <v>8.1875034507782409</v>
      </c>
      <c r="AA90" s="22">
        <v>8.1875034507782409</v>
      </c>
      <c r="AB90" s="22">
        <v>8.1875034507782409</v>
      </c>
      <c r="AC90" s="22">
        <v>8.1875034507782409</v>
      </c>
      <c r="AD90" s="22">
        <v>8.1875034507782409</v>
      </c>
      <c r="AE90" s="22">
        <v>8.1875034507782409</v>
      </c>
      <c r="AF90" s="22">
        <v>8.1875034507782409</v>
      </c>
      <c r="AG90" s="22">
        <v>8.1875034507782409</v>
      </c>
      <c r="AH90" s="22">
        <v>8.1875034507782409</v>
      </c>
      <c r="AI90" s="22">
        <v>8.1846075948998163</v>
      </c>
      <c r="AJ90" s="22">
        <v>8.1846075948998163</v>
      </c>
      <c r="AK90" s="22">
        <v>7.6929132579742641</v>
      </c>
    </row>
    <row r="91" spans="2:37" x14ac:dyDescent="0.35">
      <c r="B91" t="s">
        <v>30</v>
      </c>
      <c r="C91" s="50">
        <v>3.5844808795817356</v>
      </c>
      <c r="D91" s="21">
        <v>7.1689617591634711</v>
      </c>
      <c r="E91" s="21">
        <v>7.1626713728455629</v>
      </c>
      <c r="F91" s="21">
        <v>7.1626713728455629</v>
      </c>
      <c r="G91" s="21">
        <v>7.1626713728455629</v>
      </c>
      <c r="H91" s="21">
        <v>7.1626713728455629</v>
      </c>
      <c r="I91" s="21">
        <v>7.1626713728455629</v>
      </c>
      <c r="J91" s="21">
        <v>7.1626713728455629</v>
      </c>
      <c r="K91" s="21">
        <v>7.1626713728455629</v>
      </c>
      <c r="L91" s="21">
        <v>7.1626713728455629</v>
      </c>
      <c r="M91" s="21">
        <v>7.1626713728455629</v>
      </c>
      <c r="N91" s="21">
        <v>7.1626713728455629</v>
      </c>
      <c r="O91" s="21">
        <v>7.1626713728455629</v>
      </c>
      <c r="P91" s="21">
        <v>7.1626713728455629</v>
      </c>
      <c r="Q91" s="21">
        <v>7.1626713728455629</v>
      </c>
      <c r="R91" s="21">
        <v>7.1626713728455629</v>
      </c>
      <c r="S91" s="21">
        <v>7.1626713728455629</v>
      </c>
      <c r="T91" s="21">
        <v>7.1626713728455629</v>
      </c>
      <c r="U91" s="21">
        <v>7.1626713728455629</v>
      </c>
      <c r="V91" s="21">
        <v>7.1626713728455629</v>
      </c>
      <c r="W91" s="21">
        <v>7.1626713728455629</v>
      </c>
      <c r="X91" s="21">
        <v>7.1626713728455629</v>
      </c>
      <c r="Y91" s="21">
        <v>7.1626713728455629</v>
      </c>
      <c r="Z91" s="21">
        <v>7.1626713728455629</v>
      </c>
      <c r="AA91" s="21">
        <v>7.1626713728455629</v>
      </c>
      <c r="AB91" s="21">
        <v>7.1626713728455629</v>
      </c>
      <c r="AC91" s="21">
        <v>7.1626713728455629</v>
      </c>
      <c r="AD91" s="21">
        <v>7.1626713728455629</v>
      </c>
      <c r="AE91" s="21">
        <v>7.1626713728455629</v>
      </c>
      <c r="AF91" s="21">
        <v>7.1626713728455629</v>
      </c>
      <c r="AG91" s="21">
        <v>7.1626713728455629</v>
      </c>
      <c r="AH91" s="21">
        <v>7.1626713728455629</v>
      </c>
      <c r="AI91" s="21">
        <v>7.1626713728455629</v>
      </c>
      <c r="AJ91" s="21">
        <v>7.1626713728455629</v>
      </c>
      <c r="AK91" s="21">
        <v>6.6806181013499231</v>
      </c>
    </row>
    <row r="92" spans="2:37" x14ac:dyDescent="0.35">
      <c r="B92" t="s">
        <v>31</v>
      </c>
      <c r="C92" s="50">
        <v>0.22991398037288213</v>
      </c>
      <c r="D92" s="21">
        <v>0.45982796074576426</v>
      </c>
      <c r="E92" s="21">
        <v>0.46014829328078821</v>
      </c>
      <c r="F92" s="21">
        <v>0.46121091826698918</v>
      </c>
      <c r="G92" s="21">
        <v>0.46133259288372974</v>
      </c>
      <c r="H92" s="21">
        <v>0.46133259288372974</v>
      </c>
      <c r="I92" s="21">
        <v>0.46147860242381844</v>
      </c>
      <c r="J92" s="21">
        <v>0.46147860242381844</v>
      </c>
      <c r="K92" s="21">
        <v>0.46147860242381844</v>
      </c>
      <c r="L92" s="21">
        <v>0.46147860242381844</v>
      </c>
      <c r="M92" s="21">
        <v>0.46147860242381844</v>
      </c>
      <c r="N92" s="21">
        <v>0.46152727227051465</v>
      </c>
      <c r="O92" s="21">
        <v>0.46152727227051465</v>
      </c>
      <c r="P92" s="21">
        <v>0.46152727227051465</v>
      </c>
      <c r="Q92" s="21">
        <v>0.46152727227051465</v>
      </c>
      <c r="R92" s="21">
        <v>0.46152727227051465</v>
      </c>
      <c r="S92" s="21">
        <v>0.46152727227051465</v>
      </c>
      <c r="T92" s="21">
        <v>0.46152727227051465</v>
      </c>
      <c r="U92" s="21">
        <v>0.46152727227051465</v>
      </c>
      <c r="V92" s="21">
        <v>0.46152727227051465</v>
      </c>
      <c r="W92" s="21">
        <v>0.46152727227051465</v>
      </c>
      <c r="X92" s="21">
        <v>0.46152727227051465</v>
      </c>
      <c r="Y92" s="21">
        <v>0.46152727227051465</v>
      </c>
      <c r="Z92" s="21">
        <v>0.46147860242381844</v>
      </c>
      <c r="AA92" s="21">
        <v>0.46147860242381844</v>
      </c>
      <c r="AB92" s="21">
        <v>0.46147860242381844</v>
      </c>
      <c r="AC92" s="21">
        <v>0.46147860242381844</v>
      </c>
      <c r="AD92" s="21">
        <v>0.46147860242381844</v>
      </c>
      <c r="AE92" s="21">
        <v>0.46147860242381844</v>
      </c>
      <c r="AF92" s="21">
        <v>0.46147860242381844</v>
      </c>
      <c r="AG92" s="21">
        <v>0.46147860242381844</v>
      </c>
      <c r="AH92" s="21">
        <v>0.46147860242381844</v>
      </c>
      <c r="AI92" s="21">
        <v>0.4614218209360062</v>
      </c>
      <c r="AJ92" s="21">
        <v>0.4614218209360062</v>
      </c>
      <c r="AK92" s="21">
        <v>0.45178075550609337</v>
      </c>
    </row>
    <row r="93" spans="2:37" x14ac:dyDescent="0.35">
      <c r="B93" t="s">
        <v>80</v>
      </c>
      <c r="C93" s="50">
        <v>0.32385727155782956</v>
      </c>
      <c r="D93" s="21">
        <v>0.47453100528824121</v>
      </c>
      <c r="E93" s="21">
        <v>0.49683801835734653</v>
      </c>
      <c r="F93" s="21">
        <v>0.54996926766739751</v>
      </c>
      <c r="G93" s="21">
        <v>0.55605299850442624</v>
      </c>
      <c r="H93" s="21">
        <v>0.55605299850442624</v>
      </c>
      <c r="I93" s="21">
        <v>0.56335347550886061</v>
      </c>
      <c r="J93" s="21">
        <v>0.56335347550886061</v>
      </c>
      <c r="K93" s="21">
        <v>0.56335347550886061</v>
      </c>
      <c r="L93" s="21">
        <v>0.56335347550886061</v>
      </c>
      <c r="M93" s="21">
        <v>0.56335347550886061</v>
      </c>
      <c r="N93" s="21">
        <v>0.56578696784367211</v>
      </c>
      <c r="O93" s="21">
        <v>0.56578696784367211</v>
      </c>
      <c r="P93" s="21">
        <v>0.56578696784367211</v>
      </c>
      <c r="Q93" s="21">
        <v>0.56578696784367211</v>
      </c>
      <c r="R93" s="21">
        <v>0.56578696784367211</v>
      </c>
      <c r="S93" s="21">
        <v>0.56578696784367211</v>
      </c>
      <c r="T93" s="21">
        <v>0.56578696784367211</v>
      </c>
      <c r="U93" s="21">
        <v>0.56578696784367211</v>
      </c>
      <c r="V93" s="21">
        <v>0.56578696784367211</v>
      </c>
      <c r="W93" s="21">
        <v>0.56578696784367211</v>
      </c>
      <c r="X93" s="21">
        <v>0.56578696784367211</v>
      </c>
      <c r="Y93" s="21">
        <v>0.56578696784367211</v>
      </c>
      <c r="Z93" s="21">
        <v>0.56335347550886061</v>
      </c>
      <c r="AA93" s="21">
        <v>0.56335347550886061</v>
      </c>
      <c r="AB93" s="21">
        <v>0.56335347550886061</v>
      </c>
      <c r="AC93" s="21">
        <v>0.56335347550886061</v>
      </c>
      <c r="AD93" s="21">
        <v>0.56335347550886061</v>
      </c>
      <c r="AE93" s="21">
        <v>0.56335347550886061</v>
      </c>
      <c r="AF93" s="21">
        <v>0.56335347550886061</v>
      </c>
      <c r="AG93" s="21">
        <v>0.56335347550886061</v>
      </c>
      <c r="AH93" s="21">
        <v>0.56335347550886061</v>
      </c>
      <c r="AI93" s="21">
        <v>0.56051440111824735</v>
      </c>
      <c r="AJ93" s="21">
        <v>0.56051440111824735</v>
      </c>
      <c r="AK93" s="21">
        <v>0.56051440111824735</v>
      </c>
    </row>
    <row r="94" spans="2:37" x14ac:dyDescent="0.35">
      <c r="C94" s="21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 t="s">
        <v>10</v>
      </c>
      <c r="AG94" s="2" t="s">
        <v>10</v>
      </c>
      <c r="AH94" s="2" t="s">
        <v>10</v>
      </c>
      <c r="AI94" s="2" t="s">
        <v>10</v>
      </c>
      <c r="AJ94" s="2" t="s">
        <v>10</v>
      </c>
      <c r="AK94" s="2" t="s">
        <v>10</v>
      </c>
    </row>
    <row r="95" spans="2:37" x14ac:dyDescent="0.35">
      <c r="B95" s="12" t="s">
        <v>12</v>
      </c>
      <c r="C95" s="19">
        <v>22.009800110284143</v>
      </c>
      <c r="D95" s="19">
        <v>27.704199661340589</v>
      </c>
      <c r="E95" s="19">
        <v>27.898848618809115</v>
      </c>
      <c r="F95" s="19">
        <v>23.82952518633838</v>
      </c>
      <c r="G95" s="19">
        <v>23.455073717160364</v>
      </c>
      <c r="H95" s="19">
        <v>23.45442780458799</v>
      </c>
      <c r="I95" s="19">
        <v>23.480051528819899</v>
      </c>
      <c r="J95" s="19">
        <v>23.402787316647522</v>
      </c>
      <c r="K95" s="19">
        <v>23.4034332292199</v>
      </c>
      <c r="L95" s="19">
        <v>23.417128405659373</v>
      </c>
      <c r="M95" s="19">
        <v>23.39132134368624</v>
      </c>
      <c r="N95" s="19">
        <v>22.726010781009606</v>
      </c>
      <c r="O95" s="19">
        <v>22.712315604570129</v>
      </c>
      <c r="P95" s="19">
        <v>22.711669691997759</v>
      </c>
      <c r="Q95" s="19">
        <v>22.712315604570129</v>
      </c>
      <c r="R95" s="19">
        <v>22.711669691997759</v>
      </c>
      <c r="S95" s="19">
        <v>22.712315604570129</v>
      </c>
      <c r="T95" s="19">
        <v>22.711669691997759</v>
      </c>
      <c r="U95" s="19">
        <v>22.712315604570129</v>
      </c>
      <c r="V95" s="19">
        <v>22.711669691997759</v>
      </c>
      <c r="W95" s="19">
        <v>22.712355704294232</v>
      </c>
      <c r="X95" s="19">
        <v>22.711669691997759</v>
      </c>
      <c r="Y95" s="19">
        <v>22.712315604570129</v>
      </c>
      <c r="Z95" s="19">
        <v>22.703343754777912</v>
      </c>
      <c r="AA95" s="19">
        <v>22.703989667350285</v>
      </c>
      <c r="AB95" s="19">
        <v>22.703343754777912</v>
      </c>
      <c r="AC95" s="19">
        <v>22.703989667350285</v>
      </c>
      <c r="AD95" s="19">
        <v>22.703343754777912</v>
      </c>
      <c r="AE95" s="19">
        <v>22.703989667350285</v>
      </c>
      <c r="AF95" s="19">
        <v>22.703343754777912</v>
      </c>
      <c r="AG95" s="19">
        <v>22.702913845050912</v>
      </c>
      <c r="AH95" s="19">
        <v>22.702913845050912</v>
      </c>
      <c r="AI95" s="19">
        <v>22.693200251627758</v>
      </c>
      <c r="AJ95" s="19">
        <v>22.693200251627758</v>
      </c>
      <c r="AK95" s="19">
        <v>22.693200251627758</v>
      </c>
    </row>
    <row r="96" spans="2:37" x14ac:dyDescent="0.35">
      <c r="B96" s="13" t="s">
        <v>28</v>
      </c>
      <c r="C96" s="22">
        <v>14.198278878307654</v>
      </c>
      <c r="D96" s="22">
        <v>17.585640276615308</v>
      </c>
      <c r="E96" s="22">
        <v>17.589456922840181</v>
      </c>
      <c r="F96" s="22">
        <v>17.50966626730154</v>
      </c>
      <c r="G96" s="22">
        <v>17.502324081631382</v>
      </c>
      <c r="H96" s="22">
        <v>17.502311416678982</v>
      </c>
      <c r="I96" s="22">
        <v>17.502813842644315</v>
      </c>
      <c r="J96" s="22">
        <v>17.501298858091914</v>
      </c>
      <c r="K96" s="22">
        <v>17.501311523044315</v>
      </c>
      <c r="L96" s="22">
        <v>17.501580055915674</v>
      </c>
      <c r="M96" s="22">
        <v>17.501074035092675</v>
      </c>
      <c r="N96" s="22">
        <v>17.488028729942151</v>
      </c>
      <c r="O96" s="22">
        <v>17.487760197070788</v>
      </c>
      <c r="P96" s="22">
        <v>17.487747532118391</v>
      </c>
      <c r="Q96" s="22">
        <v>17.487760197070788</v>
      </c>
      <c r="R96" s="22">
        <v>17.487747532118391</v>
      </c>
      <c r="S96" s="22">
        <v>17.487760197070788</v>
      </c>
      <c r="T96" s="22">
        <v>17.487747532118391</v>
      </c>
      <c r="U96" s="22">
        <v>17.487760197070788</v>
      </c>
      <c r="V96" s="22">
        <v>17.487747532118391</v>
      </c>
      <c r="W96" s="22">
        <v>17.487760983339889</v>
      </c>
      <c r="X96" s="22">
        <v>17.487747532118391</v>
      </c>
      <c r="Y96" s="22">
        <v>17.487760197070788</v>
      </c>
      <c r="Z96" s="22">
        <v>17.487584278447411</v>
      </c>
      <c r="AA96" s="22">
        <v>17.487596943399812</v>
      </c>
      <c r="AB96" s="22">
        <v>17.487584278447411</v>
      </c>
      <c r="AC96" s="22">
        <v>17.487596943399812</v>
      </c>
      <c r="AD96" s="22">
        <v>17.487584278447411</v>
      </c>
      <c r="AE96" s="22">
        <v>17.487596943399812</v>
      </c>
      <c r="AF96" s="22">
        <v>17.487584278447411</v>
      </c>
      <c r="AG96" s="22">
        <v>17.487575848844923</v>
      </c>
      <c r="AH96" s="22">
        <v>17.487575848844923</v>
      </c>
      <c r="AI96" s="22">
        <v>17.48738538622878</v>
      </c>
      <c r="AJ96" s="22">
        <v>17.48738538622878</v>
      </c>
      <c r="AK96" s="22">
        <v>17.48738538622878</v>
      </c>
    </row>
    <row r="97" spans="2:37" x14ac:dyDescent="0.35">
      <c r="B97" t="s">
        <v>23</v>
      </c>
      <c r="C97" s="50">
        <v>12.591262800000001</v>
      </c>
      <c r="D97" s="21">
        <v>14.371608120000001</v>
      </c>
      <c r="E97" s="21">
        <v>14.371608120000001</v>
      </c>
      <c r="F97" s="21">
        <v>14.371608120000001</v>
      </c>
      <c r="G97" s="21">
        <v>14.371608120000001</v>
      </c>
      <c r="H97" s="21">
        <v>14.371608120000001</v>
      </c>
      <c r="I97" s="21">
        <v>14.371608120000001</v>
      </c>
      <c r="J97" s="21">
        <v>14.371608120000001</v>
      </c>
      <c r="K97" s="21">
        <v>14.371608120000001</v>
      </c>
      <c r="L97" s="21">
        <v>14.371608120000001</v>
      </c>
      <c r="M97" s="21">
        <v>14.371608120000001</v>
      </c>
      <c r="N97" s="21">
        <v>14.371608120000001</v>
      </c>
      <c r="O97" s="21">
        <v>14.371608120000001</v>
      </c>
      <c r="P97" s="21">
        <v>14.371608120000001</v>
      </c>
      <c r="Q97" s="21">
        <v>14.371608120000001</v>
      </c>
      <c r="R97" s="21">
        <v>14.371608120000001</v>
      </c>
      <c r="S97" s="21">
        <v>14.371608120000001</v>
      </c>
      <c r="T97" s="21">
        <v>14.371608120000001</v>
      </c>
      <c r="U97" s="21">
        <v>14.371608120000001</v>
      </c>
      <c r="V97" s="21">
        <v>14.371608120000001</v>
      </c>
      <c r="W97" s="21">
        <v>14.371608120000001</v>
      </c>
      <c r="X97" s="21">
        <v>14.371608120000001</v>
      </c>
      <c r="Y97" s="21">
        <v>14.371608120000001</v>
      </c>
      <c r="Z97" s="21">
        <v>14.371608120000001</v>
      </c>
      <c r="AA97" s="21">
        <v>14.371608120000001</v>
      </c>
      <c r="AB97" s="21">
        <v>14.371608120000001</v>
      </c>
      <c r="AC97" s="21">
        <v>14.371608120000001</v>
      </c>
      <c r="AD97" s="21">
        <v>14.371608120000001</v>
      </c>
      <c r="AE97" s="21">
        <v>14.371608120000001</v>
      </c>
      <c r="AF97" s="21">
        <v>14.371608120000001</v>
      </c>
      <c r="AG97" s="21">
        <v>14.371608120000001</v>
      </c>
      <c r="AH97" s="21">
        <v>14.371608120000001</v>
      </c>
      <c r="AI97" s="21">
        <v>14.371608120000001</v>
      </c>
      <c r="AJ97" s="21">
        <v>14.371608120000001</v>
      </c>
      <c r="AK97" s="21">
        <v>14.371608120000001</v>
      </c>
    </row>
    <row r="98" spans="2:37" x14ac:dyDescent="0.35">
      <c r="B98" t="s">
        <v>30</v>
      </c>
      <c r="C98" s="50">
        <v>1.335406277706275</v>
      </c>
      <c r="D98" s="21">
        <v>2.6708125554125499</v>
      </c>
      <c r="E98" s="21">
        <v>2.6708125554125499</v>
      </c>
      <c r="F98" s="21">
        <v>2.6708125554125499</v>
      </c>
      <c r="G98" s="21">
        <v>2.6708125554125499</v>
      </c>
      <c r="H98" s="21">
        <v>2.6708125554125499</v>
      </c>
      <c r="I98" s="21">
        <v>2.6708125554125499</v>
      </c>
      <c r="J98" s="21">
        <v>2.6708125554125499</v>
      </c>
      <c r="K98" s="21">
        <v>2.6708125554125499</v>
      </c>
      <c r="L98" s="21">
        <v>2.6708125554125499</v>
      </c>
      <c r="M98" s="21">
        <v>2.6708125554125499</v>
      </c>
      <c r="N98" s="21">
        <v>2.6708125554125499</v>
      </c>
      <c r="O98" s="21">
        <v>2.6708125554125499</v>
      </c>
      <c r="P98" s="21">
        <v>2.6708125554125499</v>
      </c>
      <c r="Q98" s="21">
        <v>2.6708125554125499</v>
      </c>
      <c r="R98" s="21">
        <v>2.6708125554125499</v>
      </c>
      <c r="S98" s="21">
        <v>2.6708125554125499</v>
      </c>
      <c r="T98" s="21">
        <v>2.6708125554125499</v>
      </c>
      <c r="U98" s="21">
        <v>2.6708125554125499</v>
      </c>
      <c r="V98" s="21">
        <v>2.6708125554125499</v>
      </c>
      <c r="W98" s="21">
        <v>2.6708125554125499</v>
      </c>
      <c r="X98" s="21">
        <v>2.6708125554125499</v>
      </c>
      <c r="Y98" s="21">
        <v>2.6708125554125499</v>
      </c>
      <c r="Z98" s="21">
        <v>2.6708125554125499</v>
      </c>
      <c r="AA98" s="21">
        <v>2.6708125554125499</v>
      </c>
      <c r="AB98" s="21">
        <v>2.6708125554125499</v>
      </c>
      <c r="AC98" s="21">
        <v>2.6708125554125499</v>
      </c>
      <c r="AD98" s="21">
        <v>2.6708125554125499</v>
      </c>
      <c r="AE98" s="21">
        <v>2.6708125554125499</v>
      </c>
      <c r="AF98" s="21">
        <v>2.6708125554125499</v>
      </c>
      <c r="AG98" s="21">
        <v>2.6708125554125499</v>
      </c>
      <c r="AH98" s="21">
        <v>2.6708125554125499</v>
      </c>
      <c r="AI98" s="21">
        <v>2.6708125554125499</v>
      </c>
      <c r="AJ98" s="21">
        <v>2.6708125554125499</v>
      </c>
      <c r="AK98" s="21">
        <v>2.6708125554125499</v>
      </c>
    </row>
    <row r="99" spans="2:37" x14ac:dyDescent="0.35">
      <c r="B99" t="s">
        <v>31</v>
      </c>
      <c r="C99" s="50">
        <v>0.27160980060137829</v>
      </c>
      <c r="D99" s="21">
        <v>0.54321960120275659</v>
      </c>
      <c r="E99" s="21">
        <v>0.54703624742762968</v>
      </c>
      <c r="F99" s="21">
        <v>0.46724559188898779</v>
      </c>
      <c r="G99" s="21">
        <v>0.45990340621883063</v>
      </c>
      <c r="H99" s="21">
        <v>0.4598907412664312</v>
      </c>
      <c r="I99" s="21">
        <v>0.46039316723176271</v>
      </c>
      <c r="J99" s="21">
        <v>0.4588781826793632</v>
      </c>
      <c r="K99" s="21">
        <v>0.45889084763176274</v>
      </c>
      <c r="L99" s="21">
        <v>0.45915938050312499</v>
      </c>
      <c r="M99" s="21">
        <v>0.45865335968012233</v>
      </c>
      <c r="N99" s="21">
        <v>0.44560805452960012</v>
      </c>
      <c r="O99" s="21">
        <v>0.44533952165823787</v>
      </c>
      <c r="P99" s="21">
        <v>0.44532685670583838</v>
      </c>
      <c r="Q99" s="21">
        <v>0.44533952165823787</v>
      </c>
      <c r="R99" s="21">
        <v>0.44532685670583838</v>
      </c>
      <c r="S99" s="21">
        <v>0.44533952165823787</v>
      </c>
      <c r="T99" s="21">
        <v>0.44532685670583838</v>
      </c>
      <c r="U99" s="21">
        <v>0.44533952165823787</v>
      </c>
      <c r="V99" s="21">
        <v>0.44532685670583838</v>
      </c>
      <c r="W99" s="21">
        <v>0.44534030792733786</v>
      </c>
      <c r="X99" s="21">
        <v>0.44532685670583838</v>
      </c>
      <c r="Y99" s="21">
        <v>0.44533952165823787</v>
      </c>
      <c r="Z99" s="21">
        <v>0.44516360303486102</v>
      </c>
      <c r="AA99" s="21">
        <v>0.44517626798726057</v>
      </c>
      <c r="AB99" s="21">
        <v>0.44516360303486102</v>
      </c>
      <c r="AC99" s="21">
        <v>0.44517626798726057</v>
      </c>
      <c r="AD99" s="21">
        <v>0.44516360303486102</v>
      </c>
      <c r="AE99" s="21">
        <v>0.44517626798726057</v>
      </c>
      <c r="AF99" s="21">
        <v>0.44516360303486102</v>
      </c>
      <c r="AG99" s="21">
        <v>0.44515517343237082</v>
      </c>
      <c r="AH99" s="21">
        <v>0.44515517343237082</v>
      </c>
      <c r="AI99" s="21">
        <v>0.44496471081623057</v>
      </c>
      <c r="AJ99" s="21">
        <v>0.44496471081623057</v>
      </c>
      <c r="AK99" s="21">
        <v>0.44496471081623057</v>
      </c>
    </row>
    <row r="100" spans="2:37" x14ac:dyDescent="0.35">
      <c r="B100" s="13" t="s">
        <v>32</v>
      </c>
      <c r="C100" s="22">
        <v>7.8115212319764877</v>
      </c>
      <c r="D100" s="22">
        <v>10.11855938472528</v>
      </c>
      <c r="E100" s="22">
        <v>10.309391695968934</v>
      </c>
      <c r="F100" s="22">
        <v>6.3198589190368413</v>
      </c>
      <c r="G100" s="22">
        <v>5.9527496355289813</v>
      </c>
      <c r="H100" s="22">
        <v>5.9521163879090082</v>
      </c>
      <c r="I100" s="22">
        <v>5.9772376861755827</v>
      </c>
      <c r="J100" s="22">
        <v>5.9014884585556091</v>
      </c>
      <c r="K100" s="22">
        <v>5.9021217061755831</v>
      </c>
      <c r="L100" s="22">
        <v>5.9155483497436974</v>
      </c>
      <c r="M100" s="22">
        <v>5.8902473085935645</v>
      </c>
      <c r="N100" s="22">
        <v>5.2379820510674566</v>
      </c>
      <c r="O100" s="22">
        <v>5.2245554074993414</v>
      </c>
      <c r="P100" s="22">
        <v>5.2239221598793684</v>
      </c>
      <c r="Q100" s="22">
        <v>5.2245554074993414</v>
      </c>
      <c r="R100" s="22">
        <v>5.2239221598793684</v>
      </c>
      <c r="S100" s="22">
        <v>5.2245554074993414</v>
      </c>
      <c r="T100" s="22">
        <v>5.2239221598793684</v>
      </c>
      <c r="U100" s="22">
        <v>5.2245554074993414</v>
      </c>
      <c r="V100" s="22">
        <v>5.2239221598793684</v>
      </c>
      <c r="W100" s="22">
        <v>5.2245947209543422</v>
      </c>
      <c r="X100" s="22">
        <v>5.2239221598793684</v>
      </c>
      <c r="Y100" s="22">
        <v>5.2245554074993414</v>
      </c>
      <c r="Z100" s="22">
        <v>5.2157594763305006</v>
      </c>
      <c r="AA100" s="22">
        <v>5.2163927239504755</v>
      </c>
      <c r="AB100" s="22">
        <v>5.2157594763305006</v>
      </c>
      <c r="AC100" s="22">
        <v>5.2163927239504755</v>
      </c>
      <c r="AD100" s="22">
        <v>5.2157594763305006</v>
      </c>
      <c r="AE100" s="22">
        <v>5.2163927239504755</v>
      </c>
      <c r="AF100" s="22">
        <v>5.2157594763305006</v>
      </c>
      <c r="AG100" s="22">
        <v>5.2153379962059878</v>
      </c>
      <c r="AH100" s="22">
        <v>5.2153379962059878</v>
      </c>
      <c r="AI100" s="22">
        <v>5.2058148653989766</v>
      </c>
      <c r="AJ100" s="22">
        <v>5.2058148653989766</v>
      </c>
      <c r="AK100" s="22">
        <v>5.2058148653989766</v>
      </c>
    </row>
    <row r="101" spans="2:37" x14ac:dyDescent="0.35">
      <c r="B101" t="s">
        <v>33</v>
      </c>
      <c r="C101" s="50">
        <v>1.6338275590264677</v>
      </c>
      <c r="D101" s="21">
        <v>3.2676551180529354</v>
      </c>
      <c r="E101" s="21">
        <v>3.3028665300986426</v>
      </c>
      <c r="F101" s="21">
        <v>1.574708682349621</v>
      </c>
      <c r="G101" s="21">
        <v>1.4770283299695954</v>
      </c>
      <c r="H101" s="21">
        <v>1.476395082349621</v>
      </c>
      <c r="I101" s="21">
        <v>1.4770283299695954</v>
      </c>
      <c r="J101" s="21">
        <v>1.476395082349621</v>
      </c>
      <c r="K101" s="21">
        <v>1.4770283299695954</v>
      </c>
      <c r="L101" s="21">
        <v>1.4904549735377099</v>
      </c>
      <c r="M101" s="21">
        <v>1.4651539323875764</v>
      </c>
      <c r="N101" s="21">
        <v>1.4644813713126019</v>
      </c>
      <c r="O101" s="21">
        <v>1.4510547277444874</v>
      </c>
      <c r="P101" s="21">
        <v>1.450421480124513</v>
      </c>
      <c r="Q101" s="21">
        <v>1.4510547277444874</v>
      </c>
      <c r="R101" s="21">
        <v>1.450421480124513</v>
      </c>
      <c r="S101" s="21">
        <v>1.4510547277444874</v>
      </c>
      <c r="T101" s="21">
        <v>1.450421480124513</v>
      </c>
      <c r="U101" s="21">
        <v>1.4510547277444874</v>
      </c>
      <c r="V101" s="21">
        <v>1.450421480124513</v>
      </c>
      <c r="W101" s="21">
        <v>1.4510940411994875</v>
      </c>
      <c r="X101" s="21">
        <v>1.450421480124513</v>
      </c>
      <c r="Y101" s="21">
        <v>1.4510547277444874</v>
      </c>
      <c r="Z101" s="21">
        <v>1.450421480124513</v>
      </c>
      <c r="AA101" s="21">
        <v>1.4510547277444874</v>
      </c>
      <c r="AB101" s="21">
        <v>1.450421480124513</v>
      </c>
      <c r="AC101" s="21">
        <v>1.4510547277444874</v>
      </c>
      <c r="AD101" s="21">
        <v>1.450421480124513</v>
      </c>
      <c r="AE101" s="21">
        <v>1.4510547277444874</v>
      </c>
      <c r="AF101" s="21">
        <v>1.450421480124513</v>
      </c>
      <c r="AG101" s="21">
        <v>1.4500000000000002</v>
      </c>
      <c r="AH101" s="21">
        <v>1.4500000000000002</v>
      </c>
      <c r="AI101" s="21">
        <v>1.4500000000000002</v>
      </c>
      <c r="AJ101" s="21">
        <v>1.4500000000000002</v>
      </c>
      <c r="AK101" s="21">
        <v>1.4500000000000002</v>
      </c>
    </row>
    <row r="102" spans="2:37" x14ac:dyDescent="0.35">
      <c r="B102" t="s">
        <v>34</v>
      </c>
      <c r="C102" s="50">
        <v>0.69300748351439889</v>
      </c>
      <c r="D102" s="21">
        <v>1.0154273709603592</v>
      </c>
      <c r="E102" s="21">
        <v>1.0631611362619144</v>
      </c>
      <c r="F102" s="21">
        <v>1.1768542863438007</v>
      </c>
      <c r="G102" s="21">
        <v>1.1898725859714976</v>
      </c>
      <c r="H102" s="21">
        <v>1.1898725859714976</v>
      </c>
      <c r="I102" s="21">
        <v>1.2054945455247339</v>
      </c>
      <c r="J102" s="21">
        <v>1.2054945455247339</v>
      </c>
      <c r="K102" s="21">
        <v>1.2054945455247339</v>
      </c>
      <c r="L102" s="21">
        <v>1.2054945455247339</v>
      </c>
      <c r="M102" s="21">
        <v>1.2054945455247339</v>
      </c>
      <c r="N102" s="21">
        <v>1.2107018653758128</v>
      </c>
      <c r="O102" s="21">
        <v>1.2107018653758128</v>
      </c>
      <c r="P102" s="21">
        <v>1.2107018653758128</v>
      </c>
      <c r="Q102" s="21">
        <v>1.2107018653758128</v>
      </c>
      <c r="R102" s="21">
        <v>1.2107018653758128</v>
      </c>
      <c r="S102" s="21">
        <v>1.2107018653758128</v>
      </c>
      <c r="T102" s="21">
        <v>1.2107018653758128</v>
      </c>
      <c r="U102" s="21">
        <v>1.2107018653758128</v>
      </c>
      <c r="V102" s="21">
        <v>1.2107018653758128</v>
      </c>
      <c r="W102" s="21">
        <v>1.2107018653758128</v>
      </c>
      <c r="X102" s="21">
        <v>1.2107018653758128</v>
      </c>
      <c r="Y102" s="21">
        <v>1.2107018653758128</v>
      </c>
      <c r="Z102" s="21">
        <v>1.2054945455247339</v>
      </c>
      <c r="AA102" s="21">
        <v>1.2054945455247339</v>
      </c>
      <c r="AB102" s="21">
        <v>1.2054945455247339</v>
      </c>
      <c r="AC102" s="21">
        <v>1.2054945455247339</v>
      </c>
      <c r="AD102" s="21">
        <v>1.2054945455247339</v>
      </c>
      <c r="AE102" s="21">
        <v>1.2054945455247339</v>
      </c>
      <c r="AF102" s="21">
        <v>1.2054945455247339</v>
      </c>
      <c r="AG102" s="21">
        <v>1.2054945455247339</v>
      </c>
      <c r="AH102" s="21">
        <v>1.2054945455247339</v>
      </c>
      <c r="AI102" s="21">
        <v>1.1994193390318089</v>
      </c>
      <c r="AJ102" s="21">
        <v>1.1994193390318089</v>
      </c>
      <c r="AK102" s="21">
        <v>1.1994193390318089</v>
      </c>
    </row>
    <row r="103" spans="2:37" x14ac:dyDescent="0.35">
      <c r="B103" t="s">
        <v>37</v>
      </c>
      <c r="C103" s="50">
        <v>0.39330965211396862</v>
      </c>
      <c r="D103" s="21">
        <v>0.57629592106868288</v>
      </c>
      <c r="E103" s="21">
        <v>0.60338675496507388</v>
      </c>
      <c r="F103" s="21">
        <v>0.66791219570011451</v>
      </c>
      <c r="G103" s="21">
        <v>0.67530060494458477</v>
      </c>
      <c r="H103" s="21">
        <v>0.67530060494458477</v>
      </c>
      <c r="I103" s="21">
        <v>0.68416669603794911</v>
      </c>
      <c r="J103" s="21">
        <v>0.68416669603794911</v>
      </c>
      <c r="K103" s="21">
        <v>0.68416669603794911</v>
      </c>
      <c r="L103" s="21">
        <v>0.68416669603794911</v>
      </c>
      <c r="M103" s="21">
        <v>0.68416669603794911</v>
      </c>
      <c r="N103" s="21">
        <v>0.68712205973573726</v>
      </c>
      <c r="O103" s="21">
        <v>0.68712205973573726</v>
      </c>
      <c r="P103" s="21">
        <v>0.68712205973573726</v>
      </c>
      <c r="Q103" s="21">
        <v>0.68712205973573726</v>
      </c>
      <c r="R103" s="21">
        <v>0.68712205973573726</v>
      </c>
      <c r="S103" s="21">
        <v>0.68712205973573726</v>
      </c>
      <c r="T103" s="21">
        <v>0.68712205973573726</v>
      </c>
      <c r="U103" s="21">
        <v>0.68712205973573726</v>
      </c>
      <c r="V103" s="21">
        <v>0.68712205973573726</v>
      </c>
      <c r="W103" s="21">
        <v>0.68712205973573726</v>
      </c>
      <c r="X103" s="21">
        <v>0.68712205973573726</v>
      </c>
      <c r="Y103" s="21">
        <v>0.68712205973573726</v>
      </c>
      <c r="Z103" s="21">
        <v>0.68416669603794911</v>
      </c>
      <c r="AA103" s="21">
        <v>0.68416669603794911</v>
      </c>
      <c r="AB103" s="21">
        <v>0.68416669603794911</v>
      </c>
      <c r="AC103" s="21">
        <v>0.68416669603794911</v>
      </c>
      <c r="AD103" s="21">
        <v>0.68416669603794911</v>
      </c>
      <c r="AE103" s="21">
        <v>0.68416669603794911</v>
      </c>
      <c r="AF103" s="21">
        <v>0.68416669603794911</v>
      </c>
      <c r="AG103" s="21">
        <v>0.68416669603794911</v>
      </c>
      <c r="AH103" s="21">
        <v>0.68416669603794911</v>
      </c>
      <c r="AI103" s="21">
        <v>0.68071877172386297</v>
      </c>
      <c r="AJ103" s="21">
        <v>0.68071877172386297</v>
      </c>
      <c r="AK103" s="21">
        <v>0.68071877172386297</v>
      </c>
    </row>
    <row r="104" spans="2:37" x14ac:dyDescent="0.35">
      <c r="B104" t="s">
        <v>38</v>
      </c>
      <c r="C104" s="50">
        <v>8.7681817321652172E-2</v>
      </c>
      <c r="D104" s="21">
        <v>0.17536363464330434</v>
      </c>
      <c r="E104" s="21">
        <v>0.17536363464330434</v>
      </c>
      <c r="F104" s="21">
        <v>0.17536363464330434</v>
      </c>
      <c r="G104" s="21">
        <v>0.17536363464330434</v>
      </c>
      <c r="H104" s="21">
        <v>0.17536363464330434</v>
      </c>
      <c r="I104" s="21">
        <v>0.17536363464330434</v>
      </c>
      <c r="J104" s="21">
        <v>0.17536363464330434</v>
      </c>
      <c r="K104" s="21">
        <v>0.17536363464330434</v>
      </c>
      <c r="L104" s="21">
        <v>0.17536363464330434</v>
      </c>
      <c r="M104" s="21">
        <v>0.17536363464330434</v>
      </c>
      <c r="N104" s="21">
        <v>0.17536363464330434</v>
      </c>
      <c r="O104" s="21">
        <v>0.17536363464330434</v>
      </c>
      <c r="P104" s="21">
        <v>0.17536363464330434</v>
      </c>
      <c r="Q104" s="21">
        <v>0.17536363464330434</v>
      </c>
      <c r="R104" s="21">
        <v>0.17536363464330434</v>
      </c>
      <c r="S104" s="21">
        <v>0.17536363464330434</v>
      </c>
      <c r="T104" s="21">
        <v>0.17536363464330434</v>
      </c>
      <c r="U104" s="21">
        <v>0.17536363464330434</v>
      </c>
      <c r="V104" s="21">
        <v>0.17536363464330434</v>
      </c>
      <c r="W104" s="21">
        <v>0.17536363464330434</v>
      </c>
      <c r="X104" s="21">
        <v>0.17536363464330434</v>
      </c>
      <c r="Y104" s="21">
        <v>0.17536363464330434</v>
      </c>
      <c r="Z104" s="21">
        <v>0.17536363464330434</v>
      </c>
      <c r="AA104" s="21">
        <v>0.17536363464330434</v>
      </c>
      <c r="AB104" s="21">
        <v>0.17536363464330434</v>
      </c>
      <c r="AC104" s="21">
        <v>0.17536363464330434</v>
      </c>
      <c r="AD104" s="21">
        <v>0.17536363464330434</v>
      </c>
      <c r="AE104" s="21">
        <v>0.17536363464330434</v>
      </c>
      <c r="AF104" s="21">
        <v>0.17536363464330434</v>
      </c>
      <c r="AG104" s="21">
        <v>0.17536363464330434</v>
      </c>
      <c r="AH104" s="21">
        <v>0.17536363464330434</v>
      </c>
      <c r="AI104" s="21">
        <v>0.17536363464330434</v>
      </c>
      <c r="AJ104" s="21">
        <v>0.17536363464330434</v>
      </c>
      <c r="AK104" s="21">
        <v>0.17536363464330434</v>
      </c>
    </row>
    <row r="105" spans="2:37" x14ac:dyDescent="0.35">
      <c r="B105" t="s">
        <v>41</v>
      </c>
      <c r="C105" s="50">
        <v>1.62476676</v>
      </c>
      <c r="D105" s="21">
        <v>1.64994906</v>
      </c>
      <c r="E105" s="21">
        <v>1.7003131200000001</v>
      </c>
      <c r="F105" s="21">
        <v>1.7003131200000001</v>
      </c>
      <c r="G105" s="21">
        <v>1.7003131200000001</v>
      </c>
      <c r="H105" s="21">
        <v>1.7003131200000001</v>
      </c>
      <c r="I105" s="21">
        <v>1.7003131200000001</v>
      </c>
      <c r="J105" s="21">
        <v>1.7003131200000001</v>
      </c>
      <c r="K105" s="21">
        <v>1.7003131200000001</v>
      </c>
      <c r="L105" s="21">
        <v>1.7003131200000001</v>
      </c>
      <c r="M105" s="21">
        <v>1.7003131200000001</v>
      </c>
      <c r="N105" s="21">
        <v>1.7003131200000001</v>
      </c>
      <c r="O105" s="21">
        <v>1.7003131200000001</v>
      </c>
      <c r="P105" s="21">
        <v>1.7003131200000001</v>
      </c>
      <c r="Q105" s="21">
        <v>1.7003131200000001</v>
      </c>
      <c r="R105" s="21">
        <v>1.7003131200000001</v>
      </c>
      <c r="S105" s="21">
        <v>1.7003131200000001</v>
      </c>
      <c r="T105" s="21">
        <v>1.7003131200000001</v>
      </c>
      <c r="U105" s="21">
        <v>1.7003131200000001</v>
      </c>
      <c r="V105" s="21">
        <v>1.7003131200000001</v>
      </c>
      <c r="W105" s="21">
        <v>1.7003131200000001</v>
      </c>
      <c r="X105" s="21">
        <v>1.7003131200000001</v>
      </c>
      <c r="Y105" s="21">
        <v>1.7003131200000001</v>
      </c>
      <c r="Z105" s="21">
        <v>1.7003131200000001</v>
      </c>
      <c r="AA105" s="21">
        <v>1.7003131200000001</v>
      </c>
      <c r="AB105" s="21">
        <v>1.7003131200000001</v>
      </c>
      <c r="AC105" s="21">
        <v>1.7003131200000001</v>
      </c>
      <c r="AD105" s="21">
        <v>1.7003131200000001</v>
      </c>
      <c r="AE105" s="21">
        <v>1.7003131200000001</v>
      </c>
      <c r="AF105" s="21">
        <v>1.7003131200000001</v>
      </c>
      <c r="AG105" s="21">
        <v>1.7003131200000001</v>
      </c>
      <c r="AH105" s="21">
        <v>1.7003131200000001</v>
      </c>
      <c r="AI105" s="21">
        <v>1.7003131200000001</v>
      </c>
      <c r="AJ105" s="21">
        <v>1.7003131200000001</v>
      </c>
      <c r="AK105" s="21">
        <v>1.7003131200000001</v>
      </c>
    </row>
    <row r="106" spans="2:37" x14ac:dyDescent="0.35">
      <c r="B106" t="s">
        <v>42</v>
      </c>
      <c r="C106" s="50">
        <v>3.3789279600000004</v>
      </c>
      <c r="D106" s="21">
        <v>3.4338682799999996</v>
      </c>
      <c r="E106" s="21">
        <v>3.4643005199999992</v>
      </c>
      <c r="F106" s="21">
        <v>1.024707</v>
      </c>
      <c r="G106" s="21">
        <v>0.73487136000000008</v>
      </c>
      <c r="H106" s="21">
        <v>0.73487136000000008</v>
      </c>
      <c r="I106" s="21">
        <v>0.73487136000000008</v>
      </c>
      <c r="J106" s="21">
        <v>0.65975538000000011</v>
      </c>
      <c r="K106" s="21">
        <v>0.65975538000000011</v>
      </c>
      <c r="L106" s="21">
        <v>0.65975538000000011</v>
      </c>
      <c r="M106" s="21">
        <v>0.65975538000000011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f9510a7-9a68-4ffc-816a-90a72ba74d28">
      <Terms xmlns="http://schemas.microsoft.com/office/infopath/2007/PartnerControls"/>
    </lcf76f155ced4ddcb4097134ff3c332f>
    <TaxCatchAll xmlns="854924fa-786c-44b6-8f08-db8b7e15e0f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CB2C1ADEF0B8649A2CB5A78BC88BCC1" ma:contentTypeVersion="6" ma:contentTypeDescription="Crie um novo documento." ma:contentTypeScope="" ma:versionID="a5c8bff013dc4fbd1dbdee2268a4dc8b">
  <xsd:schema xmlns:xsd="http://www.w3.org/2001/XMLSchema" xmlns:xs="http://www.w3.org/2001/XMLSchema" xmlns:p="http://schemas.microsoft.com/office/2006/metadata/properties" xmlns:ns2="1a23f55f-726f-4337-abfb-e4df33314049" xmlns:ns3="c63369dd-0272-4cbf-b114-00c75e321490" xmlns:ns4="7f9510a7-9a68-4ffc-816a-90a72ba74d28" xmlns:ns5="854924fa-786c-44b6-8f08-db8b7e15e0fb" targetNamespace="http://schemas.microsoft.com/office/2006/metadata/properties" ma:root="true" ma:fieldsID="915682b5ef80a4c7ae11cd7f95f45cb6" ns2:_="" ns3:_="" ns4:_="" ns5:_="">
    <xsd:import namespace="1a23f55f-726f-4337-abfb-e4df33314049"/>
    <xsd:import namespace="c63369dd-0272-4cbf-b114-00c75e321490"/>
    <xsd:import namespace="7f9510a7-9a68-4ffc-816a-90a72ba74d28"/>
    <xsd:import namespace="854924fa-786c-44b6-8f08-db8b7e15e0f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4:lcf76f155ced4ddcb4097134ff3c332f" minOccurs="0"/>
                <xsd:element ref="ns5:TaxCatchAll" minOccurs="0"/>
                <xsd:element ref="ns4:MediaServiceSearchProperties" minOccurs="0"/>
                <xsd:element ref="ns4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23f55f-726f-4337-abfb-e4df333140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3369dd-0272-4cbf-b114-00c75e32149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9510a7-9a68-4ffc-816a-90a72ba74d2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fdba4043-34cc-4ebd-81c5-02056d64be8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4924fa-786c-44b6-8f08-db8b7e15e0fb" elementFormDefault="qualified">
    <xsd:import namespace="http://schemas.microsoft.com/office/2006/documentManagement/types"/>
    <xsd:import namespace="http://schemas.microsoft.com/office/infopath/2007/PartnerControls"/>
    <xsd:element name="TaxCatchAll" ma:index="24" nillable="true" ma:displayName="Taxonomy Catch All Column" ma:hidden="true" ma:list="{eebccab5-5947-4fff-84b1-c1622a31d4ca}" ma:internalName="TaxCatchAll" ma:showField="CatchAllData" ma:web="854924fa-786c-44b6-8f08-db8b7e15e0f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Props1.xml><?xml version="1.0" encoding="utf-8"?>
<ds:datastoreItem xmlns:ds="http://schemas.openxmlformats.org/officeDocument/2006/customXml" ds:itemID="{800AF74B-3F6E-4F06-84DE-596FCCF39FF3}">
  <ds:schemaRefs>
    <ds:schemaRef ds:uri="http://schemas.microsoft.com/office/infopath/2007/PartnerControls"/>
    <ds:schemaRef ds:uri="http://www.w3.org/XML/1998/namespace"/>
    <ds:schemaRef ds:uri="http://purl.org/dc/dcmitype/"/>
    <ds:schemaRef ds:uri="552f4398-5699-47e0-812a-597c24ead250"/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7f9510a7-9a68-4ffc-816a-90a72ba74d28"/>
    <ds:schemaRef ds:uri="854924fa-786c-44b6-8f08-db8b7e15e0fb"/>
  </ds:schemaRefs>
</ds:datastoreItem>
</file>

<file path=customXml/itemProps2.xml><?xml version="1.0" encoding="utf-8"?>
<ds:datastoreItem xmlns:ds="http://schemas.openxmlformats.org/officeDocument/2006/customXml" ds:itemID="{F71B2EA3-8DC3-48F6-95F9-925D4D3057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BE82CF7-4B50-49D9-A44D-C6A788F60F7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a23f55f-726f-4337-abfb-e4df33314049"/>
    <ds:schemaRef ds:uri="c63369dd-0272-4cbf-b114-00c75e321490"/>
    <ds:schemaRef ds:uri="7f9510a7-9a68-4ffc-816a-90a72ba74d28"/>
    <ds:schemaRef ds:uri="854924fa-786c-44b6-8f08-db8b7e15e0f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30BBC44F-A14C-459F-B4B6-B60E08EAFB4A}">
  <ds:schemaRefs>
    <ds:schemaRef ds:uri="http://schemas.microsoft.com/DataMashup"/>
  </ds:schemaRefs>
</ds:datastoreItem>
</file>

<file path=docMetadata/LabelInfo.xml><?xml version="1.0" encoding="utf-8"?>
<clbl:labelList xmlns:clbl="http://schemas.microsoft.com/office/2020/mipLabelMetadata">
  <clbl:label id="{95aee72d-2f82-48e1-9078-193c2d8a0bda}" enabled="1" method="Standard" siteId="{7e2324c6-6925-427e-b56d-4e6eda16752a}" removed="0"/>
  <clbl:label id="{ffa1e51c-7cbc-4939-8cb0-93c3775db5f1}" enabled="0" method="" siteId="{ffa1e51c-7cbc-4939-8cb0-93c3775db5f1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Premissas POB obras DIESEL</vt:lpstr>
      <vt:lpstr>OPEX (projeção)</vt:lpstr>
      <vt:lpstr>OPEX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Frank Alves Ferreira</dc:creator>
  <cp:keywords/>
  <dc:description/>
  <cp:lastModifiedBy>Ricardo Pires Coimbra Adegas de Carvalho</cp:lastModifiedBy>
  <cp:revision/>
  <dcterms:created xsi:type="dcterms:W3CDTF">2017-10-25T15:19:11Z</dcterms:created>
  <dcterms:modified xsi:type="dcterms:W3CDTF">2026-02-02T19:52:38Z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0x0101007CB2C1ADEF0B8649A2CB5A78BC88BCC1</vt:lpwstr>
  </property>
  <property fmtid="{D5CDD505-2E9C-101B-9397-08002B2CF9AE}" pid="3" name="MediaServiceImageTags">
    <vt:lpwstr/>
  </property>
</Properties>
</file>